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13_ncr:1_{DC837031-F779-4C01-946A-E41905CB1F19}" xr6:coauthVersionLast="47" xr6:coauthVersionMax="47" xr10:uidLastSave="{00000000-0000-0000-0000-000000000000}"/>
  <bookViews>
    <workbookView xWindow="28680" yWindow="-90" windowWidth="29040" windowHeight="15840" xr2:uid="{2E541914-CE3D-4577-9C56-962C059C41C9}"/>
  </bookViews>
  <sheets>
    <sheet name="SO 10.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20" i="1"/>
  <c r="H21" i="1"/>
  <c r="H22" i="1"/>
  <c r="H23" i="1"/>
  <c r="H24" i="1"/>
  <c r="H25" i="1"/>
  <c r="H26" i="1"/>
  <c r="H27" i="1"/>
  <c r="H29" i="1"/>
  <c r="H30" i="1"/>
  <c r="H31" i="1"/>
  <c r="H32" i="1"/>
  <c r="H34" i="1"/>
  <c r="H35" i="1"/>
  <c r="H36" i="1"/>
  <c r="H37" i="1"/>
  <c r="H38" i="1"/>
  <c r="H40" i="1"/>
  <c r="H41" i="1"/>
  <c r="H42" i="1"/>
  <c r="H46" i="1"/>
  <c r="H47" i="1"/>
  <c r="H48" i="1"/>
  <c r="H49" i="1"/>
  <c r="H50" i="1"/>
  <c r="H51" i="1"/>
  <c r="H52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8" i="1"/>
  <c r="H149" i="1"/>
  <c r="H150" i="1"/>
  <c r="H153" i="1" s="1"/>
  <c r="H151" i="1"/>
  <c r="H17" i="1"/>
  <c r="H16" i="1"/>
</calcChain>
</file>

<file path=xl/sharedStrings.xml><?xml version="1.0" encoding="utf-8"?>
<sst xmlns="http://schemas.openxmlformats.org/spreadsheetml/2006/main" count="551" uniqueCount="316">
  <si>
    <t>ZADANIE</t>
  </si>
  <si>
    <t xml:space="preserve">Stavba: </t>
  </si>
  <si>
    <t>Úprava Koľají električkovej trate na Námestí SNP-juh - 1. etapa - zmena 04/2026</t>
  </si>
  <si>
    <t xml:space="preserve">Objekt: </t>
  </si>
  <si>
    <t>SO 10 Trolejové vedenie - 1. etapa</t>
  </si>
  <si>
    <t>Časť:</t>
  </si>
  <si>
    <t>SO 10.1 Preložka trolejového vedenia</t>
  </si>
  <si>
    <t>Objednávateľ:</t>
  </si>
  <si>
    <t>Dopravný podnik Bratislava, a.s.</t>
  </si>
  <si>
    <t xml:space="preserve">Zhotoviteľ: </t>
  </si>
  <si>
    <t xml:space="preserve">Spracoval: </t>
  </si>
  <si>
    <t>Ing., Mgr. Peter Kolada</t>
  </si>
  <si>
    <t xml:space="preserve">Miesto: </t>
  </si>
  <si>
    <t>Bratislava</t>
  </si>
  <si>
    <t xml:space="preserve">Dátum: </t>
  </si>
  <si>
    <t>17. 3. 2026</t>
  </si>
  <si>
    <t>Č.</t>
  </si>
  <si>
    <t>KCN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</si>
  <si>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</si>
  <si>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</si>
  <si>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</si>
  <si>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</si>
  <si>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</si>
  <si>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</si>
  <si>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</si>
  <si>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</si>
  <si>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</si>
  <si>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</si>
  <si>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</si>
  <si>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</si>
  <si>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</si>
  <si>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</si>
  <si>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</si>
  <si>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</si>
  <si>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113157231.S</t>
  </si>
  <si>
    <t xml:space="preserve">Odstránenie podkladu alebo krytu z betónu prostého v ploche do 200 m2 strojne, hr. vrstvy nad 100 do 150 mm,  -0,32500t   </t>
  </si>
  <si>
    <t>m2</t>
  </si>
  <si>
    <t>113157241.S</t>
  </si>
  <si>
    <t xml:space="preserve">Odstránenie podkladu alebo krytu asfaltového v ploche do 200 m2 strojne, hr. vrstvy do 50 mm,  -0,11000t   </t>
  </si>
  <si>
    <t>001</t>
  </si>
  <si>
    <t>171209002.S</t>
  </si>
  <si>
    <t xml:space="preserve">Poplatok za skládku - zemina a kamenivo (17 05), ostatné   </t>
  </si>
  <si>
    <t>t</t>
  </si>
  <si>
    <t xml:space="preserve">Zakladanie   </t>
  </si>
  <si>
    <t>011</t>
  </si>
  <si>
    <t>275321721.S</t>
  </si>
  <si>
    <t xml:space="preserve">Betónovanie základových pätiek, betón železový (bez výstuže)   </t>
  </si>
  <si>
    <t>m3</t>
  </si>
  <si>
    <t>589</t>
  </si>
  <si>
    <t>589310007100.S</t>
  </si>
  <si>
    <t xml:space="preserve">Betón STN EN 206-1-C 30/37-XC4, XD2, XF4, XA2 (SK)-Cl 0,4-Dmax 22 - S2 z cementu portlandského   </t>
  </si>
  <si>
    <t>275351217.S</t>
  </si>
  <si>
    <t xml:space="preserve">Debnenie stien základových pätiek, zhotovenie-tradičné   </t>
  </si>
  <si>
    <t>275351218.S</t>
  </si>
  <si>
    <t xml:space="preserve">Debnenie stien základových pätiek, odstránenie-tradičné   </t>
  </si>
  <si>
    <t>275361831.S</t>
  </si>
  <si>
    <t xml:space="preserve">Zhotovenie výstuže základových pätiek z betonárskej ocele   </t>
  </si>
  <si>
    <t>132</t>
  </si>
  <si>
    <t>132810000500.S</t>
  </si>
  <si>
    <t xml:space="preserve">Tyč oceľová kruhová pre výstuž do betónu D 10 mm, ozn. 10 216   </t>
  </si>
  <si>
    <t>132810000600.S</t>
  </si>
  <si>
    <t xml:space="preserve">Tyč oceľová kruhová pre výstuž do betónu D 12 mm, ozn. 10 216   </t>
  </si>
  <si>
    <t>132810000700.S</t>
  </si>
  <si>
    <t xml:space="preserve">Tyč oceľová kruhová pre výstuž do betónu D 14 mm, ozn. 10 216   </t>
  </si>
  <si>
    <t xml:space="preserve">Komunikácie   </t>
  </si>
  <si>
    <t>567124312.S</t>
  </si>
  <si>
    <t xml:space="preserve">Podklad z podkladového betónu PB III tr. C 12/15 hr. 120 mm   </t>
  </si>
  <si>
    <t>589310002300.S</t>
  </si>
  <si>
    <t xml:space="preserve">Betón STN EN 206-1-C 12/15-X0 (SK)-Cl 0,4-Dmax 22 - S1 z cementu portlandského   </t>
  </si>
  <si>
    <t>577134111.S</t>
  </si>
  <si>
    <t xml:space="preserve">Asfaltový betón vrstva obrusná AC 8 O v pruhu š. do 3 m z nemodifik. asfaltu tr. II, po zhutnení hr. 40 mm   </t>
  </si>
  <si>
    <t>589410000200.S</t>
  </si>
  <si>
    <t xml:space="preserve">Asfaltový betón AC 8 O, PMB 45/80-75, I, STN EN 13108-1   </t>
  </si>
  <si>
    <t>9</t>
  </si>
  <si>
    <t xml:space="preserve">Ostatné konštrukcie a práce-búranie   </t>
  </si>
  <si>
    <t>919735111.S</t>
  </si>
  <si>
    <t xml:space="preserve">Rezanie existujúceho asfaltového krytu alebo podkladu hĺbky do 50 mm   </t>
  </si>
  <si>
    <t>m</t>
  </si>
  <si>
    <t>919735123.S</t>
  </si>
  <si>
    <t xml:space="preserve">Rezanie existujúceho betónového krytu alebo podkladu hĺbky nad 100 do 150 mm   </t>
  </si>
  <si>
    <t>013</t>
  </si>
  <si>
    <t>961055111.S</t>
  </si>
  <si>
    <t xml:space="preserve">Búranie základov alebo vybúranie otvorov plochy nad 4 m2 v základoch železobetónových,  -2,40000t   </t>
  </si>
  <si>
    <t>979089012.S</t>
  </si>
  <si>
    <t xml:space="preserve">Poplatok za skládku - betón, tehly, dlaždice, obkladačky a keramika  (17 01), ostatné   </t>
  </si>
  <si>
    <t>979089212.S</t>
  </si>
  <si>
    <t xml:space="preserve">Poplatok za skládku - bitúmenové zmesi, uholný decht, dechtové výrobky (17 03), ostatné   </t>
  </si>
  <si>
    <t>99</t>
  </si>
  <si>
    <t xml:space="preserve">Presun hmôt HSV   </t>
  </si>
  <si>
    <t>998225311.S</t>
  </si>
  <si>
    <t xml:space="preserve">Presun hmôt pre opravy a údržbu komunikácií a letísk s krytom asfaltovým alebo betónovým   </t>
  </si>
  <si>
    <t>998225394.S</t>
  </si>
  <si>
    <t xml:space="preserve">Príplatok za zväčšený presun pre opravy a údržbu komunikácií a letísk s krytom asfaltovým alebo betónovým nad vymedzenú najväčšiu dopravnú vzdialenosť do 5000 m   </t>
  </si>
  <si>
    <t>998225395.S</t>
  </si>
  <si>
    <t xml:space="preserve">Príplatok pre opravy a údržbu komunikácií a letísk s krytom asfaltovým alebo betónovým za každých ďalších 5000 m nad 5000 m   </t>
  </si>
  <si>
    <t>PSV</t>
  </si>
  <si>
    <t xml:space="preserve">Práce a dodávky PSV   </t>
  </si>
  <si>
    <t>783</t>
  </si>
  <si>
    <t xml:space="preserve">Dokončovacie práce - nátery   </t>
  </si>
  <si>
    <t>783103811.S</t>
  </si>
  <si>
    <t xml:space="preserve">Odstránenie starých náterov z oceľových konštrukcií ľahkých C alebo veľmi ľahkých CC oškrabaním   </t>
  </si>
  <si>
    <t>783151115.S</t>
  </si>
  <si>
    <t xml:space="preserve">Nátery oceľ.konštr. epoxidové ťažkých A jednonás. 2x s emailovaním - 105µm   </t>
  </si>
  <si>
    <t>246</t>
  </si>
  <si>
    <t>2462211000P</t>
  </si>
  <si>
    <t xml:space="preserve">Farba epoxidová - Epoxid mastik vysokosušinový   </t>
  </si>
  <si>
    <t>kg</t>
  </si>
  <si>
    <t>783172517P</t>
  </si>
  <si>
    <t xml:space="preserve">Nátery oceľ.konštr. polyuretánové ťažkých A základný.- 80µm   </t>
  </si>
  <si>
    <t>2462372101P</t>
  </si>
  <si>
    <t xml:space="preserve">Farba polyuretánová - RAL 7016   </t>
  </si>
  <si>
    <t>783897027</t>
  </si>
  <si>
    <t xml:space="preserve">Antiplagátový Antigraffiti PCS náter, permanentná ochrana povrchu pred chemikáliami   </t>
  </si>
  <si>
    <t>246810000200</t>
  </si>
  <si>
    <t xml:space="preserve">Antigraffity náter PCS s obsahom nano častíc kremíka, NANOTRADE   </t>
  </si>
  <si>
    <t>M</t>
  </si>
  <si>
    <t xml:space="preserve">Práce a dodávky M   </t>
  </si>
  <si>
    <t>21-M</t>
  </si>
  <si>
    <t xml:space="preserve">Elektromontáže   </t>
  </si>
  <si>
    <t>920</t>
  </si>
  <si>
    <t>210252100.S</t>
  </si>
  <si>
    <t xml:space="preserve">Montáž rúrového trakčného stožiara kombinovaného do dutín - nadzemná výška 8,5m, TSRK-8.5   </t>
  </si>
  <si>
    <t>ks</t>
  </si>
  <si>
    <t>369</t>
  </si>
  <si>
    <t>369110009100.S-P</t>
  </si>
  <si>
    <t xml:space="preserve">Trakčný stožiar trubkový kombinovaný zinkovaný TSRK-8,5-25-JM Z s náterom farby RAL 7016 zhotoveným vo výrobni   </t>
  </si>
  <si>
    <t>210252100.S-D</t>
  </si>
  <si>
    <t xml:space="preserve">Demontáž rúrového trakčného stožiara kombinovaného do dutín - nadzemná výška 8,5m, TSRK-8.5   </t>
  </si>
  <si>
    <t>210252250.S</t>
  </si>
  <si>
    <t xml:space="preserve">Spojenie lana s trolejom izolovane ITL   </t>
  </si>
  <si>
    <t>369150008900.S</t>
  </si>
  <si>
    <t>210252250.S-D</t>
  </si>
  <si>
    <t xml:space="preserve">Demontáž - Spojenie lana s trolejom izolovane ITL   </t>
  </si>
  <si>
    <t>210252251.S-D</t>
  </si>
  <si>
    <t xml:space="preserve">Demontáž izolovaného spojenia lano - lano IL   </t>
  </si>
  <si>
    <t>210252252.S</t>
  </si>
  <si>
    <t xml:space="preserve">Montáž odťahu lana cez kladku   </t>
  </si>
  <si>
    <t>369150009800.S</t>
  </si>
  <si>
    <t xml:space="preserve">Odťah lana cez kladku 02   </t>
  </si>
  <si>
    <t>210252252.S-D</t>
  </si>
  <si>
    <t xml:space="preserve">Demontáž odťahu lana cez kladku   </t>
  </si>
  <si>
    <t>210252255.S</t>
  </si>
  <si>
    <t xml:space="preserve">Trojsmerné spojenie lán 011   </t>
  </si>
  <si>
    <t>369150009100.S</t>
  </si>
  <si>
    <t>210252255.S-D</t>
  </si>
  <si>
    <t xml:space="preserve">Demontáž - Trojsmerné spojenie lán 011   </t>
  </si>
  <si>
    <t>210252260.S</t>
  </si>
  <si>
    <t xml:space="preserve">Montáž izolačného závesu s napínačom na lano 35-50, S3   </t>
  </si>
  <si>
    <t>369120001200.S</t>
  </si>
  <si>
    <t xml:space="preserve">Izolovaný záves s napínačom na lano 35-50 - S3   </t>
  </si>
  <si>
    <t>210252260.S-D</t>
  </si>
  <si>
    <t xml:space="preserve">Demontáž izolačného závesu s napínačom na lano 35-50, S3   </t>
  </si>
  <si>
    <t>210252261.S-D</t>
  </si>
  <si>
    <t xml:space="preserve">Demontáž izolačného závesu bez napínača na lano 35-50, S13   </t>
  </si>
  <si>
    <t>210252262.S-D</t>
  </si>
  <si>
    <t xml:space="preserve">Demontáž izolačného závesu s napínačom na lano 70, S4   </t>
  </si>
  <si>
    <t>210252264.S</t>
  </si>
  <si>
    <t xml:space="preserve">Montáž izolačného závesu s napínačom a parafilom na lano 35-50, S3 P   </t>
  </si>
  <si>
    <t>369120001500.S</t>
  </si>
  <si>
    <t xml:space="preserve">Izolovaný záves s napínačom a parafilom na lano 35-50, S3 P   </t>
  </si>
  <si>
    <t>210252265.S</t>
  </si>
  <si>
    <t xml:space="preserve">Montáž izolačného závesu bez napínača a parafilom na lano 35-50, S13 P   </t>
  </si>
  <si>
    <t>369120001800.S</t>
  </si>
  <si>
    <t xml:space="preserve">Izolovaný záves bez napínača a parafilom na lano 35-50, S13 P   </t>
  </si>
  <si>
    <t>210252266.S</t>
  </si>
  <si>
    <t xml:space="preserve">Montáž izolačného závesu s napínačom a parafilom na lano 70, S4 P   </t>
  </si>
  <si>
    <t>369120001900.S</t>
  </si>
  <si>
    <t xml:space="preserve">Izolovaný záves s napínačom a parafilom na lano 70, S4 P   </t>
  </si>
  <si>
    <t>210252270.S</t>
  </si>
  <si>
    <t xml:space="preserve">Montáž objímky na stožiar   </t>
  </si>
  <si>
    <t>369160000400.S</t>
  </si>
  <si>
    <t xml:space="preserve">Objímka na stožiar   </t>
  </si>
  <si>
    <t>210252270.S-D</t>
  </si>
  <si>
    <t xml:space="preserve">Demontáž objímky na stožiar   </t>
  </si>
  <si>
    <t>210252272.S</t>
  </si>
  <si>
    <t xml:space="preserve">Montáž závesu na múr so závesom S3_P, M3   </t>
  </si>
  <si>
    <t>369120000800.S</t>
  </si>
  <si>
    <t xml:space="preserve">Záves na múr so závesom S3_P, M3   </t>
  </si>
  <si>
    <t>210252272.S-D</t>
  </si>
  <si>
    <t xml:space="preserve">Demontáž závesu na múr so závesom S3_P, M3   </t>
  </si>
  <si>
    <t>210252274.S-D</t>
  </si>
  <si>
    <t xml:space="preserve">Demontáž závesu na múr so závesom  S13_P, M13   </t>
  </si>
  <si>
    <t>210252371.S</t>
  </si>
  <si>
    <t xml:space="preserve">Vymeranie geometrie polohy trolejovej stopy   </t>
  </si>
  <si>
    <t>210252412.S</t>
  </si>
  <si>
    <t xml:space="preserve">Montáž prúdového prepoja PP   </t>
  </si>
  <si>
    <t>369160004100.S</t>
  </si>
  <si>
    <t xml:space="preserve">Prúdový prepoj PP   </t>
  </si>
  <si>
    <t>210252412.S-D</t>
  </si>
  <si>
    <t xml:space="preserve">Demontáž prúdového prepoja PP   </t>
  </si>
  <si>
    <t>210252413.S</t>
  </si>
  <si>
    <t xml:space="preserve">Montáž lana oceľového FeZn 35 mm2   </t>
  </si>
  <si>
    <t>369320000100.S</t>
  </si>
  <si>
    <t xml:space="preserve">Lano oceľové FeZn 35 mm2   </t>
  </si>
  <si>
    <t>210252413.S-D</t>
  </si>
  <si>
    <t xml:space="preserve">Demontáž lana oceľového FeZn 35 mm2   </t>
  </si>
  <si>
    <t>210252414.S</t>
  </si>
  <si>
    <t xml:space="preserve">Montáž lana oceľového FeZn 50 mm2   </t>
  </si>
  <si>
    <t>369320000200.S</t>
  </si>
  <si>
    <t xml:space="preserve">Lano oceľové FeZn 50 mm2   </t>
  </si>
  <si>
    <t>210252415.S</t>
  </si>
  <si>
    <t xml:space="preserve">Montáž lana oceľového FeZn 70 mm2   </t>
  </si>
  <si>
    <t>369320000300.S</t>
  </si>
  <si>
    <t xml:space="preserve">Lano oceľové FeZn 70 mm2   </t>
  </si>
  <si>
    <t>210252415.S-D</t>
  </si>
  <si>
    <t xml:space="preserve">Demontáž lana oceľového FeZn 70 mm2   </t>
  </si>
  <si>
    <t>210252432.S</t>
  </si>
  <si>
    <t xml:space="preserve">Montáž trolejového vodiča Cu 150 mm2   </t>
  </si>
  <si>
    <t>369330000400.S</t>
  </si>
  <si>
    <t xml:space="preserve">Trolejový drôt Cu 150 mm2   </t>
  </si>
  <si>
    <t>210252432.S-D</t>
  </si>
  <si>
    <t xml:space="preserve">Demontáž trolejového vodiča Cu 150 mm2   </t>
  </si>
  <si>
    <t>210252436.S</t>
  </si>
  <si>
    <t xml:space="preserve">Montáž kábla CHBU 185 mm2   </t>
  </si>
  <si>
    <t>341</t>
  </si>
  <si>
    <t>341310027000.S</t>
  </si>
  <si>
    <t xml:space="preserve">Vodič medený flexibilný gumený 1-CHBU 1x185 mm2   </t>
  </si>
  <si>
    <t>210252436.S-D</t>
  </si>
  <si>
    <t xml:space="preserve">Demontáž kábla CHBU 185 mm2   </t>
  </si>
  <si>
    <t>210252443.S</t>
  </si>
  <si>
    <t xml:space="preserve">Ukončenie kábla okom 185 mm2   </t>
  </si>
  <si>
    <t>369150004400.S</t>
  </si>
  <si>
    <t xml:space="preserve">Kábelové oko Cu-Al 185 mm2   </t>
  </si>
  <si>
    <t>210252443.S-D</t>
  </si>
  <si>
    <t xml:space="preserve">Demontáž - Ukončenie kábla okom 185 mm2   </t>
  </si>
  <si>
    <t>210252444.S</t>
  </si>
  <si>
    <t xml:space="preserve">Montáž bleskoistky v dvojitej izolácií   </t>
  </si>
  <si>
    <t>369160001900.S</t>
  </si>
  <si>
    <t xml:space="preserve">Bleskoistka v dvojitej izolácií   </t>
  </si>
  <si>
    <t>210252444.S-D</t>
  </si>
  <si>
    <t xml:space="preserve">Demontáž bleskoistky v dvojitej izolácií   </t>
  </si>
  <si>
    <t>210252447.S</t>
  </si>
  <si>
    <t xml:space="preserve">Uzemnenie bleskoistky   </t>
  </si>
  <si>
    <t>369160002000.S</t>
  </si>
  <si>
    <t>210252450.S</t>
  </si>
  <si>
    <t xml:space="preserve">Montaž príchytkovej gumy pre 2 káble, vrátane pásky   </t>
  </si>
  <si>
    <t>369160003000.S</t>
  </si>
  <si>
    <t xml:space="preserve">Príchytková guma pre 2 kábely vrátane pásky   </t>
  </si>
  <si>
    <t>210252454.S</t>
  </si>
  <si>
    <t xml:space="preserve">Montáž tabulky - Nedotýkajte sa drôtov ani na zem spadnutých   </t>
  </si>
  <si>
    <t>369160003300.S</t>
  </si>
  <si>
    <t xml:space="preserve">Výstražná tabuľka - Nedotýkajte sa drôtov ani na zem spadnutých   </t>
  </si>
  <si>
    <t>210252455.S</t>
  </si>
  <si>
    <t xml:space="preserve">Montáž tabulky - Zariadenie smie obsluhovať len osoba tým poverená   </t>
  </si>
  <si>
    <t>369160003400.S</t>
  </si>
  <si>
    <t xml:space="preserve">Výstražná tabuľka - Zariadenie smie obsluhovať iba osoba tým poverená   </t>
  </si>
  <si>
    <t>210252475.S</t>
  </si>
  <si>
    <t xml:space="preserve">Montáž jednopólového odpojovača pre MHD - OMD 3/2000   </t>
  </si>
  <si>
    <t>369160002500.S</t>
  </si>
  <si>
    <t xml:space="preserve">Jednopólový odpojovač pre MHD - OMD 3/000   </t>
  </si>
  <si>
    <t>210252475.S-D</t>
  </si>
  <si>
    <t xml:space="preserve">Demontáž jednopólového odpojovača pre MHD - OMD 3/2000   </t>
  </si>
  <si>
    <t>210252476.S</t>
  </si>
  <si>
    <t xml:space="preserve">Montáž ručného ovládania - rám, dvojitá izolácia pre trolejbusy   </t>
  </si>
  <si>
    <t>369160002600.S</t>
  </si>
  <si>
    <t xml:space="preserve">Ručné ovládanie - rám, dvojitá izolácia   </t>
  </si>
  <si>
    <t>210252476.S-D</t>
  </si>
  <si>
    <t xml:space="preserve">Demontáž ručného ovládania - rám, dvojitá izolácia pre trolejbusy   </t>
  </si>
  <si>
    <t>210255340.S</t>
  </si>
  <si>
    <t xml:space="preserve">Kríženie električka - električka, XE   </t>
  </si>
  <si>
    <t>369130003300.S</t>
  </si>
  <si>
    <t xml:space="preserve">Kríženie električka-električka XE   </t>
  </si>
  <si>
    <t>210255340.S-D</t>
  </si>
  <si>
    <t xml:space="preserve">Demontáž - Kríženie električka - električka, XE   </t>
  </si>
  <si>
    <t>210255362.S</t>
  </si>
  <si>
    <t xml:space="preserve">Montáž prídavného lana 4 m na preves cez kladku, NLE-P pre električky   </t>
  </si>
  <si>
    <t>369150000600.S</t>
  </si>
  <si>
    <t xml:space="preserve">Prídavné lano 2,6 m na preves cez kladku NLE-P   </t>
  </si>
  <si>
    <t>210255366.S-D</t>
  </si>
  <si>
    <t xml:space="preserve">Demontáž pevného závesu trolejového E1 pre električky   </t>
  </si>
  <si>
    <t>210255369.S-D</t>
  </si>
  <si>
    <t xml:space="preserve">Demontáž pružného závesu trolejového E5 pre električky   </t>
  </si>
  <si>
    <t>210255372.S</t>
  </si>
  <si>
    <t xml:space="preserve">Montáž šikmého závesu troleja BD1, preves, BD 9.1P pre električky   </t>
  </si>
  <si>
    <t>369120002600.S</t>
  </si>
  <si>
    <t xml:space="preserve">Šikmý záves troleja BD1   </t>
  </si>
  <si>
    <t>210255372.S-D</t>
  </si>
  <si>
    <t xml:space="preserve">Demontáž šikmého závesu troleja BD1, preves, BD 9.1P pre električky   </t>
  </si>
  <si>
    <t>210255375.S</t>
  </si>
  <si>
    <t xml:space="preserve">Montáž šikmého závesu troleja BD2, výložník, BD 9.2P pre električky   </t>
  </si>
  <si>
    <t>369120002700.S</t>
  </si>
  <si>
    <t xml:space="preserve">Šikmý záves troleja BD2   </t>
  </si>
  <si>
    <t>210255375.S-D</t>
  </si>
  <si>
    <t xml:space="preserve">Demontáž šikmého závesu troleja BD2, výložník, BD 9.2P pre električky   </t>
  </si>
  <si>
    <t>210255421.S</t>
  </si>
  <si>
    <t xml:space="preserve">Montáž napájacej svorky   </t>
  </si>
  <si>
    <t>369160002400.S</t>
  </si>
  <si>
    <t xml:space="preserve">Napájacia svorka   </t>
  </si>
  <si>
    <t>210255421.S-D</t>
  </si>
  <si>
    <t xml:space="preserve">Demontáž napájacej svorky   </t>
  </si>
  <si>
    <t>210255446.S</t>
  </si>
  <si>
    <t xml:space="preserve">Revízia a revízna správa pre TV  pre električky   </t>
  </si>
  <si>
    <t>hod</t>
  </si>
  <si>
    <t>210255447.S</t>
  </si>
  <si>
    <t xml:space="preserve">Manipulácia v sieti NN pri TV pre električky   </t>
  </si>
  <si>
    <t>210255448.S</t>
  </si>
  <si>
    <t xml:space="preserve">Zaistenie vypnutého stavu pri TV pre električky   </t>
  </si>
  <si>
    <t>210255449.S</t>
  </si>
  <si>
    <t xml:space="preserve">Práca montéra pre TV pre električky   </t>
  </si>
  <si>
    <t>210255450.S</t>
  </si>
  <si>
    <t xml:space="preserve">Práca skúšobného technika pre TV  pre električky   </t>
  </si>
  <si>
    <t>VRN</t>
  </si>
  <si>
    <t xml:space="preserve">Investičné náklady neobsiahnuté v cenách   </t>
  </si>
  <si>
    <t>000</t>
  </si>
  <si>
    <t>000400054.S</t>
  </si>
  <si>
    <t xml:space="preserve">Projektové práce - vykonávací projekt v zmysle zákona č. 25/2025 Z. z.   </t>
  </si>
  <si>
    <t>eur</t>
  </si>
  <si>
    <t>000400062.S</t>
  </si>
  <si>
    <t xml:space="preserve">Projektové práce - dokumentácia skutočného zhotovenia stavby v zmysle zákona č. 25/2025 Z. z.   </t>
  </si>
  <si>
    <t>000800031.S</t>
  </si>
  <si>
    <t xml:space="preserve">Vplyv pracovného prostredia - železničná a mestská koľajová prevádzka bez rozlíšenia   </t>
  </si>
  <si>
    <t>001000011.S</t>
  </si>
  <si>
    <t xml:space="preserve">Inžinierska činnosť - autorský dozor projektanta   </t>
  </si>
  <si>
    <t>Cena jednotková v € bez DPH</t>
  </si>
  <si>
    <t>Cena celkom v € bez DPH</t>
  </si>
  <si>
    <t xml:space="preserve">Celkom v € bez DPH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</si>
</sst>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9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10"/>
      <name val="Arial"/>
      <charset val="110"/>
    </font>
    <font>
      <b/>
      <sz val="14"/>
      <name val="Arial"/>
      <charset val="238"/>
    </font>
    <font>
      <sz val="8"/>
      <name val="Arial"/>
      <charset val="238"/>
    </font>
    <font>
      <b/>
      <sz val="8"/>
      <name val="Arial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10"/>
      <name val="Arial"/>
      <charset val="238"/>
    </font>
    <font>
      <b/>
      <sz val="8"/>
      <color indexed="18"/>
      <name val="Arial CE"/>
      <charset val="238"/>
    </font>
    <font>
      <i/>
      <sz val="7"/>
      <color indexed="12"/>
      <name val="Arial CE"/>
      <charset val="238"/>
    </font>
    <font>
      <b/>
      <sz val="9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D4D4D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 wrapText="1"/>
      <protection locked="0"/>
    </xf>
  </cellStyleXfs>
  <cellXfs count="44">
    <xf numFmtId="0" fontId="0" fillId="0" borderId="0" xfId="0"/>
    <xf numFmtId="0" fontId="7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 vertical="top"/>
    </xf>
    <xf numFmtId="0" fontId="10" fillId="0" borderId="0" xfId="1" applyFont="1" applyAlignment="1" applyProtection="1">
      <alignment horizontal="left" vertical="top"/>
    </xf>
    <xf numFmtId="0" fontId="7" fillId="0" borderId="0" xfId="1" applyFont="1" applyAlignment="1" applyProtection="1">
      <alignment horizontal="left" vertical="top"/>
    </xf>
    <xf numFmtId="0" fontId="6" fillId="2" borderId="1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/>
    </xf>
    <xf numFmtId="164" fontId="7" fillId="0" borderId="0" xfId="1" applyNumberFormat="1" applyFont="1" applyAlignment="1" applyProtection="1">
      <alignment horizontal="right"/>
    </xf>
    <xf numFmtId="0" fontId="7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left" wrapText="1"/>
    </xf>
    <xf numFmtId="0" fontId="13" fillId="0" borderId="0" xfId="1" applyFont="1" applyAlignment="1" applyProtection="1">
      <alignment horizontal="left" wrapText="1"/>
    </xf>
    <xf numFmtId="165" fontId="7" fillId="0" borderId="0" xfId="1" applyNumberFormat="1" applyFont="1" applyAlignment="1" applyProtection="1">
      <alignment horizontal="right"/>
    </xf>
    <xf numFmtId="2" fontId="7" fillId="0" borderId="0" xfId="1" applyNumberFormat="1" applyFont="1" applyAlignment="1" applyProtection="1">
      <alignment horizontal="right"/>
    </xf>
    <xf numFmtId="0" fontId="16" fillId="0" borderId="0" xfId="1" applyFont="1" applyAlignment="1" applyProtection="1">
      <alignment horizontal="left" wrapText="1"/>
    </xf>
    <xf numFmtId="164" fontId="6" fillId="0" borderId="2" xfId="1" applyNumberFormat="1" applyFont="1" applyBorder="1" applyAlignment="1" applyProtection="1">
      <alignment horizontal="right"/>
    </xf>
    <xf numFmtId="0" fontId="6" fillId="0" borderId="3" xfId="1" applyFont="1" applyBorder="1" applyAlignment="1" applyProtection="1">
      <alignment horizontal="left" wrapText="1"/>
    </xf>
    <xf numFmtId="165" fontId="6" fillId="0" borderId="3" xfId="1" applyNumberFormat="1" applyFont="1" applyBorder="1" applyAlignment="1" applyProtection="1">
      <alignment horizontal="right"/>
    </xf>
    <xf numFmtId="2" fontId="7" fillId="0" borderId="4" xfId="1" applyNumberFormat="1" applyFont="1" applyBorder="1" applyAlignment="1" applyProtection="1">
      <alignment horizontal="right"/>
    </xf>
    <xf numFmtId="164" fontId="14" fillId="0" borderId="2" xfId="1" applyNumberFormat="1" applyFont="1" applyBorder="1" applyAlignment="1" applyProtection="1">
      <alignment horizontal="right"/>
    </xf>
    <xf numFmtId="0" fontId="14" fillId="0" borderId="3" xfId="1" applyFont="1" applyBorder="1" applyAlignment="1" applyProtection="1">
      <alignment horizontal="left" wrapText="1"/>
    </xf>
    <xf numFmtId="165" fontId="14" fillId="0" borderId="3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0" fontId="11" fillId="0" borderId="0" xfId="1" applyFont="1" applyAlignment="1" applyProtection="1">
      <alignment horizontal="left" wrapText="1"/>
    </xf>
    <xf numFmtId="0" fontId="18" fillId="0" borderId="0" xfId="1" applyFont="1" applyAlignment="1" applyProtection="1">
      <alignment horizontal="left" wrapText="1"/>
    </xf>
    <xf numFmtId="2" fontId="7" fillId="3" borderId="3" xfId="1" applyNumberFormat="1" applyFont="1" applyFill="1" applyBorder="1" applyAlignment="1" applyProtection="1">
      <alignment horizontal="right"/>
    </xf>
    <xf numFmtId="2" fontId="7" fillId="3" borderId="0" xfId="1" applyNumberFormat="1" applyFont="1" applyFill="1" applyAlignment="1" applyProtection="1">
      <alignment horizontal="right"/>
    </xf>
    <xf numFmtId="2" fontId="17" fillId="3" borderId="3" xfId="1" applyNumberFormat="1" applyFont="1" applyFill="1" applyBorder="1" applyAlignment="1" applyProtection="1">
      <alignment horizontal="right"/>
    </xf>
    <xf numFmtId="0" fontId="15" fillId="3" borderId="0" xfId="1" applyFont="1" applyFill="1" applyAlignment="1" applyProtection="1">
      <alignment horizontal="left"/>
    </xf>
    <xf numFmtId="0" fontId="8" fillId="4" borderId="0" xfId="1" applyFont="1" applyFill="1" applyAlignment="1" applyProtection="1">
      <alignment horizontal="left" wrapText="1"/>
    </xf>
    <xf numFmtId="0" fontId="11" fillId="4" borderId="0" xfId="1" applyFont="1" applyFill="1" applyAlignment="1" applyProtection="1">
      <alignment horizontal="left" wrapText="1"/>
    </xf>
    <xf numFmtId="165" fontId="11" fillId="4" borderId="0" xfId="1" applyNumberFormat="1" applyFont="1" applyFill="1" applyAlignment="1" applyProtection="1">
      <alignment horizontal="right"/>
    </xf>
    <xf numFmtId="2" fontId="11" fillId="4" borderId="0" xfId="1" applyNumberFormat="1" applyFont="1" applyFill="1" applyAlignment="1" applyProtection="1">
      <alignment horizontal="right"/>
    </xf>
    <xf numFmtId="0" fontId="3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</cellXfs>
  <cellStyles count="3">
    <cellStyle name="Normálna" xfId="0" builtinId="0"/>
    <cellStyle name="Normálna 2" xfId="2" xr:uid="{59F857CD-AD87-4998-AE9F-FFFC746257EA}"/>
    <cellStyle name="Normálna 3" xfId="1" xr:uid="{3813DDE7-C40D-4EAF-AF06-9E32203CC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AB0A-FD71-450F-9CA6-B6B2A931A2D4}">
  <dimension ref="A1:H153"/>
  <sheetViews>
    <sheetView tabSelected="1" topLeftCell="A142" workbookViewId="0">
      <selection activeCell="N147" sqref="N147"/>
    </sheetView>
  </sheetViews>
  <sheetFormatPr defaultRowHeight="15" x14ac:dyDescent="0.25"/>
  <cols>
    <col min="4" max="4" width="40.7109375" customWidth="1"/>
  </cols>
  <sheetData>
    <row r="1" spans="1:8" ht="18" x14ac:dyDescent="0.25">
      <c r="A1" s="40" t="s">
        <v>0</v>
      </c>
      <c r="B1" s="40"/>
      <c r="C1" s="40"/>
      <c r="D1" s="40"/>
      <c r="E1" s="40"/>
      <c r="F1" s="40"/>
      <c r="G1" s="40"/>
      <c r="H1" s="40"/>
    </row>
    <row r="2" spans="1:8" x14ac:dyDescent="0.25">
      <c r="A2" s="5" t="s">
        <v>1</v>
      </c>
      <c r="B2" s="6"/>
      <c r="C2" s="5" t="s">
        <v>2</v>
      </c>
      <c r="D2" s="2"/>
      <c r="E2" s="2"/>
      <c r="F2" s="7"/>
      <c r="G2" s="1"/>
      <c r="H2" s="8"/>
    </row>
    <row r="3" spans="1:8" x14ac:dyDescent="0.25">
      <c r="A3" s="5" t="s">
        <v>3</v>
      </c>
      <c r="B3" s="6"/>
      <c r="C3" s="5" t="s">
        <v>4</v>
      </c>
      <c r="D3" s="2"/>
      <c r="E3" s="2"/>
      <c r="F3" s="9"/>
      <c r="G3" s="3"/>
      <c r="H3" s="8"/>
    </row>
    <row r="4" spans="1:8" x14ac:dyDescent="0.25">
      <c r="A4" s="5" t="s">
        <v>5</v>
      </c>
      <c r="B4" s="6"/>
      <c r="C4" s="5" t="s">
        <v>6</v>
      </c>
      <c r="D4" s="2"/>
      <c r="E4" s="2"/>
      <c r="F4" s="9"/>
      <c r="G4" s="3"/>
      <c r="H4" s="8"/>
    </row>
    <row r="5" spans="1:8" x14ac:dyDescent="0.25">
      <c r="A5" s="1"/>
      <c r="B5" s="8"/>
      <c r="C5" s="8"/>
      <c r="D5" s="8"/>
      <c r="E5" s="8"/>
      <c r="F5" s="8"/>
      <c r="G5" s="8"/>
      <c r="H5" s="8"/>
    </row>
    <row r="6" spans="1:8" x14ac:dyDescent="0.25">
      <c r="A6" s="4" t="s">
        <v>7</v>
      </c>
      <c r="B6" s="1"/>
      <c r="C6" s="41" t="s">
        <v>8</v>
      </c>
      <c r="D6" s="42"/>
      <c r="E6" s="10"/>
      <c r="F6" s="10"/>
      <c r="G6" s="10"/>
      <c r="H6" s="10"/>
    </row>
    <row r="7" spans="1:8" x14ac:dyDescent="0.25">
      <c r="A7" s="4" t="s">
        <v>9</v>
      </c>
      <c r="B7" s="10"/>
      <c r="C7" s="41"/>
      <c r="D7" s="43"/>
      <c r="E7" s="10"/>
      <c r="F7" s="4" t="s">
        <v>10</v>
      </c>
      <c r="G7" s="4" t="s">
        <v>11</v>
      </c>
      <c r="H7" s="11"/>
    </row>
    <row r="8" spans="1:8" x14ac:dyDescent="0.25">
      <c r="A8" s="4" t="s">
        <v>12</v>
      </c>
      <c r="B8" s="10"/>
      <c r="C8" s="41" t="s">
        <v>13</v>
      </c>
      <c r="D8" s="43"/>
      <c r="E8" s="10"/>
      <c r="F8" s="4" t="s">
        <v>14</v>
      </c>
      <c r="G8" s="4" t="s">
        <v>15</v>
      </c>
      <c r="H8" s="11"/>
    </row>
    <row r="9" spans="1:8" x14ac:dyDescent="0.25">
      <c r="A9" s="12"/>
      <c r="B9" s="10"/>
      <c r="C9" s="10"/>
      <c r="D9" s="10"/>
      <c r="E9" s="10"/>
      <c r="F9" s="10"/>
      <c r="G9" s="10"/>
      <c r="H9" s="10"/>
    </row>
    <row r="10" spans="1:8" ht="41.25" customHeight="1" x14ac:dyDescent="0.25">
      <c r="A10" s="13" t="s">
        <v>16</v>
      </c>
      <c r="B10" s="13" t="s">
        <v>17</v>
      </c>
      <c r="C10" s="13" t="s">
        <v>18</v>
      </c>
      <c r="D10" s="13" t="s">
        <v>19</v>
      </c>
      <c r="E10" s="13" t="s">
        <v>20</v>
      </c>
      <c r="F10" s="13" t="s">
        <v>21</v>
      </c>
      <c r="G10" s="13" t="s">
        <v>313</v>
      </c>
      <c r="H10" s="13" t="s">
        <v>314</v>
      </c>
    </row>
    <row r="11" spans="1:8" x14ac:dyDescent="0.25">
      <c r="A11" s="13" t="s">
        <v>22</v>
      </c>
      <c r="B11" s="13" t="s">
        <v>23</v>
      </c>
      <c r="C11" s="13" t="s">
        <v>24</v>
      </c>
      <c r="D11" s="13" t="s">
        <v>25</v>
      </c>
      <c r="E11" s="13" t="s">
        <v>26</v>
      </c>
      <c r="F11" s="13" t="s">
        <v>27</v>
      </c>
      <c r="G11" s="13" t="s">
        <v>28</v>
      </c>
      <c r="H11" s="13" t="s">
        <v>29</v>
      </c>
    </row>
    <row r="12" spans="1:8" x14ac:dyDescent="0.25">
      <c r="A12" s="1"/>
      <c r="B12" s="8"/>
      <c r="C12" s="8"/>
      <c r="D12" s="8"/>
      <c r="E12" s="8"/>
      <c r="F12" s="8"/>
      <c r="G12" s="8"/>
      <c r="H12" s="8"/>
    </row>
    <row r="13" spans="1:8" x14ac:dyDescent="0.25">
      <c r="A13" s="14"/>
      <c r="B13" s="8"/>
      <c r="C13" s="8"/>
      <c r="D13" s="8"/>
      <c r="E13" s="8"/>
      <c r="F13" s="8"/>
      <c r="G13" s="8"/>
      <c r="H13" s="8"/>
    </row>
    <row r="14" spans="1:8" x14ac:dyDescent="0.25">
      <c r="A14" s="15"/>
      <c r="B14" s="16"/>
      <c r="C14" s="17" t="s">
        <v>30</v>
      </c>
      <c r="D14" s="18" t="s">
        <v>31</v>
      </c>
      <c r="E14" s="16"/>
      <c r="F14" s="19"/>
      <c r="G14" s="20"/>
      <c r="H14" s="20"/>
    </row>
    <row r="15" spans="1:8" x14ac:dyDescent="0.25">
      <c r="A15" s="15"/>
      <c r="B15" s="16"/>
      <c r="C15" s="21" t="s">
        <v>22</v>
      </c>
      <c r="D15" s="21" t="s">
        <v>32</v>
      </c>
      <c r="E15" s="16"/>
      <c r="F15" s="19"/>
      <c r="G15" s="20"/>
      <c r="H15" s="20"/>
    </row>
    <row r="16" spans="1:8" ht="34.5" x14ac:dyDescent="0.25">
      <c r="A16" s="22">
        <v>1</v>
      </c>
      <c r="B16" s="23" t="s">
        <v>33</v>
      </c>
      <c r="C16" s="23" t="s">
        <v>34</v>
      </c>
      <c r="D16" s="23" t="s">
        <v>35</v>
      </c>
      <c r="E16" s="23" t="s">
        <v>36</v>
      </c>
      <c r="F16" s="24">
        <v>11.84</v>
      </c>
      <c r="G16" s="32"/>
      <c r="H16" s="25">
        <f>F16*G16</f>
        <v>0</v>
      </c>
    </row>
    <row r="17" spans="1:8" ht="23.25" x14ac:dyDescent="0.25">
      <c r="A17" s="22">
        <v>2</v>
      </c>
      <c r="B17" s="23" t="s">
        <v>33</v>
      </c>
      <c r="C17" s="23" t="s">
        <v>37</v>
      </c>
      <c r="D17" s="23" t="s">
        <v>38</v>
      </c>
      <c r="E17" s="23" t="s">
        <v>36</v>
      </c>
      <c r="F17" s="24">
        <v>11.84</v>
      </c>
      <c r="G17" s="32"/>
      <c r="H17" s="25">
        <f>F17*G17</f>
        <v>0</v>
      </c>
    </row>
    <row r="18" spans="1:8" ht="23.25" x14ac:dyDescent="0.25">
      <c r="A18" s="22">
        <v>3</v>
      </c>
      <c r="B18" s="23" t="s">
        <v>39</v>
      </c>
      <c r="C18" s="23" t="s">
        <v>40</v>
      </c>
      <c r="D18" s="23" t="s">
        <v>41</v>
      </c>
      <c r="E18" s="23" t="s">
        <v>42</v>
      </c>
      <c r="F18" s="24">
        <v>25.088000000000001</v>
      </c>
      <c r="G18" s="32"/>
      <c r="H18" s="25">
        <f t="shared" ref="H18:H81" si="0">F18*G18</f>
        <v>0</v>
      </c>
    </row>
    <row r="19" spans="1:8" x14ac:dyDescent="0.25">
      <c r="A19" s="15"/>
      <c r="B19" s="16"/>
      <c r="C19" s="21" t="s">
        <v>23</v>
      </c>
      <c r="D19" s="21" t="s">
        <v>43</v>
      </c>
      <c r="E19" s="16"/>
      <c r="F19" s="19"/>
      <c r="G19" s="33"/>
      <c r="H19" s="25"/>
    </row>
    <row r="20" spans="1:8" ht="23.25" x14ac:dyDescent="0.25">
      <c r="A20" s="22">
        <v>4</v>
      </c>
      <c r="B20" s="23" t="s">
        <v>44</v>
      </c>
      <c r="C20" s="23" t="s">
        <v>45</v>
      </c>
      <c r="D20" s="23" t="s">
        <v>46</v>
      </c>
      <c r="E20" s="23" t="s">
        <v>47</v>
      </c>
      <c r="F20" s="24">
        <v>8.7319999999999993</v>
      </c>
      <c r="G20" s="32"/>
      <c r="H20" s="25">
        <f t="shared" si="0"/>
        <v>0</v>
      </c>
    </row>
    <row r="21" spans="1:8" ht="23.25" x14ac:dyDescent="0.25">
      <c r="A21" s="26">
        <v>5</v>
      </c>
      <c r="B21" s="27" t="s">
        <v>48</v>
      </c>
      <c r="C21" s="27" t="s">
        <v>49</v>
      </c>
      <c r="D21" s="27" t="s">
        <v>50</v>
      </c>
      <c r="E21" s="27" t="s">
        <v>47</v>
      </c>
      <c r="F21" s="28">
        <v>8.7319999999999993</v>
      </c>
      <c r="G21" s="34"/>
      <c r="H21" s="25">
        <f t="shared" si="0"/>
        <v>0</v>
      </c>
    </row>
    <row r="22" spans="1:8" ht="23.25" x14ac:dyDescent="0.25">
      <c r="A22" s="22">
        <v>6</v>
      </c>
      <c r="B22" s="23" t="s">
        <v>44</v>
      </c>
      <c r="C22" s="23" t="s">
        <v>51</v>
      </c>
      <c r="D22" s="23" t="s">
        <v>52</v>
      </c>
      <c r="E22" s="23" t="s">
        <v>36</v>
      </c>
      <c r="F22" s="24">
        <v>15.76</v>
      </c>
      <c r="G22" s="32"/>
      <c r="H22" s="25">
        <f t="shared" si="0"/>
        <v>0</v>
      </c>
    </row>
    <row r="23" spans="1:8" ht="23.25" x14ac:dyDescent="0.25">
      <c r="A23" s="22">
        <v>7</v>
      </c>
      <c r="B23" s="23" t="s">
        <v>44</v>
      </c>
      <c r="C23" s="23" t="s">
        <v>53</v>
      </c>
      <c r="D23" s="23" t="s">
        <v>54</v>
      </c>
      <c r="E23" s="23" t="s">
        <v>36</v>
      </c>
      <c r="F23" s="24">
        <v>15.76</v>
      </c>
      <c r="G23" s="32"/>
      <c r="H23" s="25">
        <f t="shared" si="0"/>
        <v>0</v>
      </c>
    </row>
    <row r="24" spans="1:8" ht="23.25" x14ac:dyDescent="0.25">
      <c r="A24" s="22">
        <v>8</v>
      </c>
      <c r="B24" s="23" t="s">
        <v>44</v>
      </c>
      <c r="C24" s="23" t="s">
        <v>55</v>
      </c>
      <c r="D24" s="23" t="s">
        <v>56</v>
      </c>
      <c r="E24" s="23" t="s">
        <v>42</v>
      </c>
      <c r="F24" s="24">
        <v>0.69599999999999995</v>
      </c>
      <c r="G24" s="32"/>
      <c r="H24" s="25">
        <f t="shared" si="0"/>
        <v>0</v>
      </c>
    </row>
    <row r="25" spans="1:8" ht="23.25" x14ac:dyDescent="0.25">
      <c r="A25" s="26">
        <v>9</v>
      </c>
      <c r="B25" s="27" t="s">
        <v>57</v>
      </c>
      <c r="C25" s="27" t="s">
        <v>58</v>
      </c>
      <c r="D25" s="27" t="s">
        <v>59</v>
      </c>
      <c r="E25" s="27" t="s">
        <v>42</v>
      </c>
      <c r="F25" s="28">
        <v>0.33200000000000002</v>
      </c>
      <c r="G25" s="34"/>
      <c r="H25" s="25">
        <f t="shared" si="0"/>
        <v>0</v>
      </c>
    </row>
    <row r="26" spans="1:8" ht="23.25" x14ac:dyDescent="0.25">
      <c r="A26" s="26">
        <v>10</v>
      </c>
      <c r="B26" s="27" t="s">
        <v>57</v>
      </c>
      <c r="C26" s="27" t="s">
        <v>60</v>
      </c>
      <c r="D26" s="27" t="s">
        <v>61</v>
      </c>
      <c r="E26" s="27" t="s">
        <v>42</v>
      </c>
      <c r="F26" s="28">
        <v>0.23499999999999999</v>
      </c>
      <c r="G26" s="34"/>
      <c r="H26" s="25">
        <f t="shared" si="0"/>
        <v>0</v>
      </c>
    </row>
    <row r="27" spans="1:8" ht="23.25" x14ac:dyDescent="0.25">
      <c r="A27" s="26">
        <v>11</v>
      </c>
      <c r="B27" s="27" t="s">
        <v>57</v>
      </c>
      <c r="C27" s="27" t="s">
        <v>62</v>
      </c>
      <c r="D27" s="27" t="s">
        <v>63</v>
      </c>
      <c r="E27" s="27" t="s">
        <v>42</v>
      </c>
      <c r="F27" s="28">
        <v>0.129</v>
      </c>
      <c r="G27" s="34"/>
      <c r="H27" s="25">
        <f t="shared" si="0"/>
        <v>0</v>
      </c>
    </row>
    <row r="28" spans="1:8" x14ac:dyDescent="0.25">
      <c r="A28" s="15"/>
      <c r="B28" s="16"/>
      <c r="C28" s="21" t="s">
        <v>26</v>
      </c>
      <c r="D28" s="21" t="s">
        <v>64</v>
      </c>
      <c r="E28" s="16"/>
      <c r="F28" s="19"/>
      <c r="G28" s="33"/>
      <c r="H28" s="25"/>
    </row>
    <row r="29" spans="1:8" ht="23.25" x14ac:dyDescent="0.25">
      <c r="A29" s="22">
        <v>12</v>
      </c>
      <c r="B29" s="23" t="s">
        <v>33</v>
      </c>
      <c r="C29" s="23" t="s">
        <v>65</v>
      </c>
      <c r="D29" s="23" t="s">
        <v>66</v>
      </c>
      <c r="E29" s="23" t="s">
        <v>36</v>
      </c>
      <c r="F29" s="24">
        <v>11.84</v>
      </c>
      <c r="G29" s="32"/>
      <c r="H29" s="25">
        <f t="shared" si="0"/>
        <v>0</v>
      </c>
    </row>
    <row r="30" spans="1:8" ht="23.25" x14ac:dyDescent="0.25">
      <c r="A30" s="26">
        <v>13</v>
      </c>
      <c r="B30" s="27" t="s">
        <v>48</v>
      </c>
      <c r="C30" s="27" t="s">
        <v>67</v>
      </c>
      <c r="D30" s="27" t="s">
        <v>68</v>
      </c>
      <c r="E30" s="27" t="s">
        <v>47</v>
      </c>
      <c r="F30" s="28">
        <v>1.421</v>
      </c>
      <c r="G30" s="34"/>
      <c r="H30" s="25">
        <f t="shared" si="0"/>
        <v>0</v>
      </c>
    </row>
    <row r="31" spans="1:8" ht="23.25" x14ac:dyDescent="0.25">
      <c r="A31" s="22">
        <v>14</v>
      </c>
      <c r="B31" s="23" t="s">
        <v>33</v>
      </c>
      <c r="C31" s="23" t="s">
        <v>69</v>
      </c>
      <c r="D31" s="23" t="s">
        <v>70</v>
      </c>
      <c r="E31" s="23" t="s">
        <v>36</v>
      </c>
      <c r="F31" s="24">
        <v>11.84</v>
      </c>
      <c r="G31" s="32"/>
      <c r="H31" s="25">
        <f t="shared" si="0"/>
        <v>0</v>
      </c>
    </row>
    <row r="32" spans="1:8" ht="23.25" x14ac:dyDescent="0.25">
      <c r="A32" s="26">
        <v>15</v>
      </c>
      <c r="B32" s="27" t="s">
        <v>48</v>
      </c>
      <c r="C32" s="27" t="s">
        <v>71</v>
      </c>
      <c r="D32" s="27" t="s">
        <v>72</v>
      </c>
      <c r="E32" s="27" t="s">
        <v>42</v>
      </c>
      <c r="F32" s="28">
        <v>0.47399999999999998</v>
      </c>
      <c r="G32" s="34"/>
      <c r="H32" s="25">
        <f t="shared" si="0"/>
        <v>0</v>
      </c>
    </row>
    <row r="33" spans="1:8" x14ac:dyDescent="0.25">
      <c r="A33" s="15"/>
      <c r="B33" s="16"/>
      <c r="C33" s="21" t="s">
        <v>73</v>
      </c>
      <c r="D33" s="21" t="s">
        <v>74</v>
      </c>
      <c r="E33" s="16"/>
      <c r="F33" s="19"/>
      <c r="G33" s="33"/>
      <c r="H33" s="25"/>
    </row>
    <row r="34" spans="1:8" ht="23.25" x14ac:dyDescent="0.25">
      <c r="A34" s="22">
        <v>16</v>
      </c>
      <c r="B34" s="23" t="s">
        <v>33</v>
      </c>
      <c r="C34" s="23" t="s">
        <v>75</v>
      </c>
      <c r="D34" s="23" t="s">
        <v>76</v>
      </c>
      <c r="E34" s="23" t="s">
        <v>77</v>
      </c>
      <c r="F34" s="24">
        <v>19.2</v>
      </c>
      <c r="G34" s="32"/>
      <c r="H34" s="25">
        <f t="shared" si="0"/>
        <v>0</v>
      </c>
    </row>
    <row r="35" spans="1:8" ht="23.25" x14ac:dyDescent="0.25">
      <c r="A35" s="22">
        <v>17</v>
      </c>
      <c r="B35" s="23" t="s">
        <v>33</v>
      </c>
      <c r="C35" s="23" t="s">
        <v>78</v>
      </c>
      <c r="D35" s="23" t="s">
        <v>79</v>
      </c>
      <c r="E35" s="23" t="s">
        <v>77</v>
      </c>
      <c r="F35" s="24">
        <v>19.2</v>
      </c>
      <c r="G35" s="32"/>
      <c r="H35" s="25">
        <f t="shared" si="0"/>
        <v>0</v>
      </c>
    </row>
    <row r="36" spans="1:8" ht="23.25" x14ac:dyDescent="0.25">
      <c r="A36" s="22">
        <v>18</v>
      </c>
      <c r="B36" s="23" t="s">
        <v>80</v>
      </c>
      <c r="C36" s="23" t="s">
        <v>81</v>
      </c>
      <c r="D36" s="23" t="s">
        <v>82</v>
      </c>
      <c r="E36" s="23" t="s">
        <v>47</v>
      </c>
      <c r="F36" s="24">
        <v>2.5</v>
      </c>
      <c r="G36" s="32"/>
      <c r="H36" s="25">
        <f t="shared" si="0"/>
        <v>0</v>
      </c>
    </row>
    <row r="37" spans="1:8" ht="23.25" x14ac:dyDescent="0.25">
      <c r="A37" s="22">
        <v>19</v>
      </c>
      <c r="B37" s="23" t="s">
        <v>80</v>
      </c>
      <c r="C37" s="23" t="s">
        <v>83</v>
      </c>
      <c r="D37" s="23" t="s">
        <v>84</v>
      </c>
      <c r="E37" s="23" t="s">
        <v>42</v>
      </c>
      <c r="F37" s="24">
        <v>9.8480000000000008</v>
      </c>
      <c r="G37" s="32"/>
      <c r="H37" s="25">
        <f t="shared" si="0"/>
        <v>0</v>
      </c>
    </row>
    <row r="38" spans="1:8" ht="23.25" x14ac:dyDescent="0.25">
      <c r="A38" s="22">
        <v>20</v>
      </c>
      <c r="B38" s="23" t="s">
        <v>80</v>
      </c>
      <c r="C38" s="23" t="s">
        <v>85</v>
      </c>
      <c r="D38" s="23" t="s">
        <v>86</v>
      </c>
      <c r="E38" s="23" t="s">
        <v>42</v>
      </c>
      <c r="F38" s="24">
        <v>1.302</v>
      </c>
      <c r="G38" s="32"/>
      <c r="H38" s="25">
        <f t="shared" si="0"/>
        <v>0</v>
      </c>
    </row>
    <row r="39" spans="1:8" x14ac:dyDescent="0.25">
      <c r="A39" s="15"/>
      <c r="B39" s="16"/>
      <c r="C39" s="21" t="s">
        <v>87</v>
      </c>
      <c r="D39" s="21" t="s">
        <v>88</v>
      </c>
      <c r="E39" s="16"/>
      <c r="F39" s="19"/>
      <c r="G39" s="33"/>
      <c r="H39" s="25"/>
    </row>
    <row r="40" spans="1:8" ht="23.25" x14ac:dyDescent="0.25">
      <c r="A40" s="22">
        <v>21</v>
      </c>
      <c r="B40" s="23" t="s">
        <v>33</v>
      </c>
      <c r="C40" s="23" t="s">
        <v>89</v>
      </c>
      <c r="D40" s="23" t="s">
        <v>90</v>
      </c>
      <c r="E40" s="23" t="s">
        <v>42</v>
      </c>
      <c r="F40" s="24">
        <v>11.15</v>
      </c>
      <c r="G40" s="32"/>
      <c r="H40" s="25">
        <f t="shared" si="0"/>
        <v>0</v>
      </c>
    </row>
    <row r="41" spans="1:8" ht="45.75" x14ac:dyDescent="0.25">
      <c r="A41" s="22">
        <v>22</v>
      </c>
      <c r="B41" s="23" t="s">
        <v>33</v>
      </c>
      <c r="C41" s="23" t="s">
        <v>91</v>
      </c>
      <c r="D41" s="23" t="s">
        <v>92</v>
      </c>
      <c r="E41" s="23" t="s">
        <v>42</v>
      </c>
      <c r="F41" s="24">
        <v>11.15</v>
      </c>
      <c r="G41" s="32"/>
      <c r="H41" s="25">
        <f t="shared" si="0"/>
        <v>0</v>
      </c>
    </row>
    <row r="42" spans="1:8" ht="34.5" x14ac:dyDescent="0.25">
      <c r="A42" s="22">
        <v>23</v>
      </c>
      <c r="B42" s="23" t="s">
        <v>33</v>
      </c>
      <c r="C42" s="23" t="s">
        <v>93</v>
      </c>
      <c r="D42" s="23" t="s">
        <v>94</v>
      </c>
      <c r="E42" s="23" t="s">
        <v>42</v>
      </c>
      <c r="F42" s="24">
        <v>44.601999999999997</v>
      </c>
      <c r="G42" s="32"/>
      <c r="H42" s="25">
        <f t="shared" si="0"/>
        <v>0</v>
      </c>
    </row>
    <row r="43" spans="1:8" x14ac:dyDescent="0.25">
      <c r="A43" s="14"/>
      <c r="B43" s="8"/>
      <c r="C43" s="8"/>
      <c r="D43" s="8"/>
      <c r="E43" s="8"/>
      <c r="F43" s="8"/>
      <c r="G43" s="35"/>
      <c r="H43" s="25"/>
    </row>
    <row r="44" spans="1:8" x14ac:dyDescent="0.25">
      <c r="A44" s="15"/>
      <c r="B44" s="16"/>
      <c r="C44" s="17" t="s">
        <v>95</v>
      </c>
      <c r="D44" s="18" t="s">
        <v>96</v>
      </c>
      <c r="E44" s="16"/>
      <c r="F44" s="19"/>
      <c r="G44" s="33"/>
      <c r="H44" s="25"/>
    </row>
    <row r="45" spans="1:8" x14ac:dyDescent="0.25">
      <c r="A45" s="15"/>
      <c r="B45" s="16"/>
      <c r="C45" s="21" t="s">
        <v>97</v>
      </c>
      <c r="D45" s="21" t="s">
        <v>98</v>
      </c>
      <c r="E45" s="16"/>
      <c r="F45" s="19"/>
      <c r="G45" s="33"/>
      <c r="H45" s="25"/>
    </row>
    <row r="46" spans="1:8" ht="23.25" x14ac:dyDescent="0.25">
      <c r="A46" s="22">
        <v>24</v>
      </c>
      <c r="B46" s="23" t="s">
        <v>97</v>
      </c>
      <c r="C46" s="23" t="s">
        <v>99</v>
      </c>
      <c r="D46" s="23" t="s">
        <v>100</v>
      </c>
      <c r="E46" s="23" t="s">
        <v>36</v>
      </c>
      <c r="F46" s="24">
        <v>228.78</v>
      </c>
      <c r="G46" s="32"/>
      <c r="H46" s="25">
        <f t="shared" si="0"/>
        <v>0</v>
      </c>
    </row>
    <row r="47" spans="1:8" ht="23.25" x14ac:dyDescent="0.25">
      <c r="A47" s="22">
        <v>25</v>
      </c>
      <c r="B47" s="23" t="s">
        <v>97</v>
      </c>
      <c r="C47" s="23" t="s">
        <v>101</v>
      </c>
      <c r="D47" s="23" t="s">
        <v>102</v>
      </c>
      <c r="E47" s="23" t="s">
        <v>36</v>
      </c>
      <c r="F47" s="24">
        <v>228.78</v>
      </c>
      <c r="G47" s="32"/>
      <c r="H47" s="25">
        <f t="shared" si="0"/>
        <v>0</v>
      </c>
    </row>
    <row r="48" spans="1:8" ht="23.25" x14ac:dyDescent="0.25">
      <c r="A48" s="26">
        <v>26</v>
      </c>
      <c r="B48" s="27" t="s">
        <v>103</v>
      </c>
      <c r="C48" s="27" t="s">
        <v>104</v>
      </c>
      <c r="D48" s="27" t="s">
        <v>105</v>
      </c>
      <c r="E48" s="27" t="s">
        <v>106</v>
      </c>
      <c r="F48" s="28">
        <v>43.494</v>
      </c>
      <c r="G48" s="34"/>
      <c r="H48" s="25">
        <f t="shared" si="0"/>
        <v>0</v>
      </c>
    </row>
    <row r="49" spans="1:8" ht="23.25" x14ac:dyDescent="0.25">
      <c r="A49" s="22">
        <v>27</v>
      </c>
      <c r="B49" s="23" t="s">
        <v>97</v>
      </c>
      <c r="C49" s="23" t="s">
        <v>107</v>
      </c>
      <c r="D49" s="23" t="s">
        <v>108</v>
      </c>
      <c r="E49" s="23" t="s">
        <v>36</v>
      </c>
      <c r="F49" s="24">
        <v>228.78</v>
      </c>
      <c r="G49" s="32"/>
      <c r="H49" s="25">
        <f t="shared" si="0"/>
        <v>0</v>
      </c>
    </row>
    <row r="50" spans="1:8" ht="23.25" x14ac:dyDescent="0.25">
      <c r="A50" s="26">
        <v>28</v>
      </c>
      <c r="B50" s="27" t="s">
        <v>103</v>
      </c>
      <c r="C50" s="27" t="s">
        <v>109</v>
      </c>
      <c r="D50" s="27" t="s">
        <v>110</v>
      </c>
      <c r="E50" s="27" t="s">
        <v>106</v>
      </c>
      <c r="F50" s="28">
        <v>44.631</v>
      </c>
      <c r="G50" s="34"/>
      <c r="H50" s="25">
        <f t="shared" si="0"/>
        <v>0</v>
      </c>
    </row>
    <row r="51" spans="1:8" ht="23.25" x14ac:dyDescent="0.25">
      <c r="A51" s="22">
        <v>29</v>
      </c>
      <c r="B51" s="23" t="s">
        <v>97</v>
      </c>
      <c r="C51" s="23" t="s">
        <v>111</v>
      </c>
      <c r="D51" s="23" t="s">
        <v>112</v>
      </c>
      <c r="E51" s="23" t="s">
        <v>36</v>
      </c>
      <c r="F51" s="24">
        <v>75.36</v>
      </c>
      <c r="G51" s="32"/>
      <c r="H51" s="25">
        <f t="shared" si="0"/>
        <v>0</v>
      </c>
    </row>
    <row r="52" spans="1:8" ht="23.25" x14ac:dyDescent="0.25">
      <c r="A52" s="26">
        <v>30</v>
      </c>
      <c r="B52" s="27" t="s">
        <v>103</v>
      </c>
      <c r="C52" s="27" t="s">
        <v>113</v>
      </c>
      <c r="D52" s="27" t="s">
        <v>114</v>
      </c>
      <c r="E52" s="27" t="s">
        <v>106</v>
      </c>
      <c r="F52" s="28">
        <v>7.5359999999999996</v>
      </c>
      <c r="G52" s="34"/>
      <c r="H52" s="25">
        <f t="shared" si="0"/>
        <v>0</v>
      </c>
    </row>
    <row r="53" spans="1:8" x14ac:dyDescent="0.25">
      <c r="A53" s="14"/>
      <c r="B53" s="8"/>
      <c r="C53" s="8"/>
      <c r="D53" s="8"/>
      <c r="E53" s="8"/>
      <c r="F53" s="8"/>
      <c r="G53" s="35"/>
      <c r="H53" s="25"/>
    </row>
    <row r="54" spans="1:8" x14ac:dyDescent="0.25">
      <c r="A54" s="15"/>
      <c r="B54" s="16"/>
      <c r="C54" s="17" t="s">
        <v>115</v>
      </c>
      <c r="D54" s="18" t="s">
        <v>116</v>
      </c>
      <c r="E54" s="16"/>
      <c r="F54" s="19"/>
      <c r="G54" s="33"/>
      <c r="H54" s="25"/>
    </row>
    <row r="55" spans="1:8" x14ac:dyDescent="0.25">
      <c r="A55" s="15"/>
      <c r="B55" s="16"/>
      <c r="C55" s="21" t="s">
        <v>117</v>
      </c>
      <c r="D55" s="21" t="s">
        <v>118</v>
      </c>
      <c r="E55" s="16"/>
      <c r="F55" s="19"/>
      <c r="G55" s="33"/>
      <c r="H55" s="25"/>
    </row>
    <row r="56" spans="1:8" ht="23.25" x14ac:dyDescent="0.25">
      <c r="A56" s="22">
        <v>31</v>
      </c>
      <c r="B56" s="23" t="s">
        <v>119</v>
      </c>
      <c r="C56" s="23" t="s">
        <v>120</v>
      </c>
      <c r="D56" s="23" t="s">
        <v>121</v>
      </c>
      <c r="E56" s="23" t="s">
        <v>122</v>
      </c>
      <c r="F56" s="24">
        <v>1</v>
      </c>
      <c r="G56" s="32"/>
      <c r="H56" s="25">
        <f t="shared" si="0"/>
        <v>0</v>
      </c>
    </row>
    <row r="57" spans="1:8" ht="34.5" x14ac:dyDescent="0.25">
      <c r="A57" s="26">
        <v>32</v>
      </c>
      <c r="B57" s="27" t="s">
        <v>123</v>
      </c>
      <c r="C57" s="27" t="s">
        <v>124</v>
      </c>
      <c r="D57" s="27" t="s">
        <v>125</v>
      </c>
      <c r="E57" s="27" t="s">
        <v>122</v>
      </c>
      <c r="F57" s="28">
        <v>1</v>
      </c>
      <c r="G57" s="34"/>
      <c r="H57" s="25">
        <f t="shared" si="0"/>
        <v>0</v>
      </c>
    </row>
    <row r="58" spans="1:8" ht="23.25" x14ac:dyDescent="0.25">
      <c r="A58" s="22">
        <v>33</v>
      </c>
      <c r="B58" s="23" t="s">
        <v>119</v>
      </c>
      <c r="C58" s="23" t="s">
        <v>126</v>
      </c>
      <c r="D58" s="23" t="s">
        <v>127</v>
      </c>
      <c r="E58" s="23" t="s">
        <v>122</v>
      </c>
      <c r="F58" s="24">
        <v>1</v>
      </c>
      <c r="G58" s="32"/>
      <c r="H58" s="25">
        <f t="shared" si="0"/>
        <v>0</v>
      </c>
    </row>
    <row r="59" spans="1:8" ht="23.25" x14ac:dyDescent="0.25">
      <c r="A59" s="22">
        <v>34</v>
      </c>
      <c r="B59" s="23" t="s">
        <v>119</v>
      </c>
      <c r="C59" s="23" t="s">
        <v>128</v>
      </c>
      <c r="D59" s="23" t="s">
        <v>129</v>
      </c>
      <c r="E59" s="23" t="s">
        <v>122</v>
      </c>
      <c r="F59" s="24">
        <v>8</v>
      </c>
      <c r="G59" s="32"/>
      <c r="H59" s="25">
        <f t="shared" si="0"/>
        <v>0</v>
      </c>
    </row>
    <row r="60" spans="1:8" ht="23.25" x14ac:dyDescent="0.25">
      <c r="A60" s="26">
        <v>35</v>
      </c>
      <c r="B60" s="27" t="s">
        <v>123</v>
      </c>
      <c r="C60" s="27" t="s">
        <v>130</v>
      </c>
      <c r="D60" s="27" t="s">
        <v>129</v>
      </c>
      <c r="E60" s="27" t="s">
        <v>122</v>
      </c>
      <c r="F60" s="28">
        <v>8</v>
      </c>
      <c r="G60" s="34"/>
      <c r="H60" s="25">
        <f t="shared" si="0"/>
        <v>0</v>
      </c>
    </row>
    <row r="61" spans="1:8" ht="23.25" x14ac:dyDescent="0.25">
      <c r="A61" s="22">
        <v>36</v>
      </c>
      <c r="B61" s="23" t="s">
        <v>119</v>
      </c>
      <c r="C61" s="23" t="s">
        <v>131</v>
      </c>
      <c r="D61" s="23" t="s">
        <v>132</v>
      </c>
      <c r="E61" s="23" t="s">
        <v>122</v>
      </c>
      <c r="F61" s="24">
        <v>8</v>
      </c>
      <c r="G61" s="32"/>
      <c r="H61" s="25">
        <f t="shared" si="0"/>
        <v>0</v>
      </c>
    </row>
    <row r="62" spans="1:8" ht="23.25" x14ac:dyDescent="0.25">
      <c r="A62" s="22">
        <v>37</v>
      </c>
      <c r="B62" s="23" t="s">
        <v>119</v>
      </c>
      <c r="C62" s="23" t="s">
        <v>133</v>
      </c>
      <c r="D62" s="23" t="s">
        <v>134</v>
      </c>
      <c r="E62" s="23" t="s">
        <v>122</v>
      </c>
      <c r="F62" s="24">
        <v>8</v>
      </c>
      <c r="G62" s="32"/>
      <c r="H62" s="25">
        <f t="shared" si="0"/>
        <v>0</v>
      </c>
    </row>
    <row r="63" spans="1:8" ht="23.25" x14ac:dyDescent="0.25">
      <c r="A63" s="22">
        <v>38</v>
      </c>
      <c r="B63" s="23" t="s">
        <v>119</v>
      </c>
      <c r="C63" s="23" t="s">
        <v>135</v>
      </c>
      <c r="D63" s="23" t="s">
        <v>136</v>
      </c>
      <c r="E63" s="23" t="s">
        <v>122</v>
      </c>
      <c r="F63" s="24">
        <v>3</v>
      </c>
      <c r="G63" s="32"/>
      <c r="H63" s="25">
        <f t="shared" si="0"/>
        <v>0</v>
      </c>
    </row>
    <row r="64" spans="1:8" ht="23.25" x14ac:dyDescent="0.25">
      <c r="A64" s="26">
        <v>39</v>
      </c>
      <c r="B64" s="27" t="s">
        <v>123</v>
      </c>
      <c r="C64" s="27" t="s">
        <v>137</v>
      </c>
      <c r="D64" s="27" t="s">
        <v>138</v>
      </c>
      <c r="E64" s="27" t="s">
        <v>122</v>
      </c>
      <c r="F64" s="28">
        <v>3</v>
      </c>
      <c r="G64" s="34"/>
      <c r="H64" s="25">
        <f t="shared" si="0"/>
        <v>0</v>
      </c>
    </row>
    <row r="65" spans="1:8" ht="23.25" x14ac:dyDescent="0.25">
      <c r="A65" s="22">
        <v>40</v>
      </c>
      <c r="B65" s="23" t="s">
        <v>119</v>
      </c>
      <c r="C65" s="23" t="s">
        <v>139</v>
      </c>
      <c r="D65" s="23" t="s">
        <v>140</v>
      </c>
      <c r="E65" s="23" t="s">
        <v>122</v>
      </c>
      <c r="F65" s="24">
        <v>4</v>
      </c>
      <c r="G65" s="32"/>
      <c r="H65" s="25">
        <f t="shared" si="0"/>
        <v>0</v>
      </c>
    </row>
    <row r="66" spans="1:8" ht="23.25" x14ac:dyDescent="0.25">
      <c r="A66" s="22">
        <v>41</v>
      </c>
      <c r="B66" s="23" t="s">
        <v>119</v>
      </c>
      <c r="C66" s="23" t="s">
        <v>141</v>
      </c>
      <c r="D66" s="23" t="s">
        <v>142</v>
      </c>
      <c r="E66" s="23" t="s">
        <v>122</v>
      </c>
      <c r="F66" s="24">
        <v>20</v>
      </c>
      <c r="G66" s="32"/>
      <c r="H66" s="25">
        <f t="shared" si="0"/>
        <v>0</v>
      </c>
    </row>
    <row r="67" spans="1:8" ht="23.25" x14ac:dyDescent="0.25">
      <c r="A67" s="26">
        <v>42</v>
      </c>
      <c r="B67" s="27" t="s">
        <v>123</v>
      </c>
      <c r="C67" s="27" t="s">
        <v>143</v>
      </c>
      <c r="D67" s="27" t="s">
        <v>142</v>
      </c>
      <c r="E67" s="27" t="s">
        <v>122</v>
      </c>
      <c r="F67" s="28">
        <v>20</v>
      </c>
      <c r="G67" s="34"/>
      <c r="H67" s="25">
        <f t="shared" si="0"/>
        <v>0</v>
      </c>
    </row>
    <row r="68" spans="1:8" ht="23.25" x14ac:dyDescent="0.25">
      <c r="A68" s="22">
        <v>43</v>
      </c>
      <c r="B68" s="23" t="s">
        <v>119</v>
      </c>
      <c r="C68" s="23" t="s">
        <v>144</v>
      </c>
      <c r="D68" s="23" t="s">
        <v>145</v>
      </c>
      <c r="E68" s="23" t="s">
        <v>122</v>
      </c>
      <c r="F68" s="24">
        <v>20</v>
      </c>
      <c r="G68" s="32"/>
      <c r="H68" s="25">
        <f t="shared" si="0"/>
        <v>0</v>
      </c>
    </row>
    <row r="69" spans="1:8" ht="23.25" x14ac:dyDescent="0.25">
      <c r="A69" s="22">
        <v>44</v>
      </c>
      <c r="B69" s="23" t="s">
        <v>119</v>
      </c>
      <c r="C69" s="23" t="s">
        <v>146</v>
      </c>
      <c r="D69" s="23" t="s">
        <v>147</v>
      </c>
      <c r="E69" s="23" t="s">
        <v>122</v>
      </c>
      <c r="F69" s="24">
        <v>6</v>
      </c>
      <c r="G69" s="32"/>
      <c r="H69" s="25">
        <f t="shared" si="0"/>
        <v>0</v>
      </c>
    </row>
    <row r="70" spans="1:8" ht="23.25" x14ac:dyDescent="0.25">
      <c r="A70" s="26">
        <v>45</v>
      </c>
      <c r="B70" s="27" t="s">
        <v>123</v>
      </c>
      <c r="C70" s="27" t="s">
        <v>148</v>
      </c>
      <c r="D70" s="27" t="s">
        <v>149</v>
      </c>
      <c r="E70" s="27" t="s">
        <v>122</v>
      </c>
      <c r="F70" s="28">
        <v>6</v>
      </c>
      <c r="G70" s="34"/>
      <c r="H70" s="25">
        <f t="shared" si="0"/>
        <v>0</v>
      </c>
    </row>
    <row r="71" spans="1:8" ht="23.25" x14ac:dyDescent="0.25">
      <c r="A71" s="22">
        <v>46</v>
      </c>
      <c r="B71" s="23" t="s">
        <v>119</v>
      </c>
      <c r="C71" s="23" t="s">
        <v>150</v>
      </c>
      <c r="D71" s="23" t="s">
        <v>151</v>
      </c>
      <c r="E71" s="23" t="s">
        <v>122</v>
      </c>
      <c r="F71" s="24">
        <v>32</v>
      </c>
      <c r="G71" s="32"/>
      <c r="H71" s="25">
        <f t="shared" si="0"/>
        <v>0</v>
      </c>
    </row>
    <row r="72" spans="1:8" ht="23.25" x14ac:dyDescent="0.25">
      <c r="A72" s="22">
        <v>47</v>
      </c>
      <c r="B72" s="23" t="s">
        <v>119</v>
      </c>
      <c r="C72" s="23" t="s">
        <v>152</v>
      </c>
      <c r="D72" s="23" t="s">
        <v>153</v>
      </c>
      <c r="E72" s="23" t="s">
        <v>122</v>
      </c>
      <c r="F72" s="24">
        <v>19</v>
      </c>
      <c r="G72" s="32"/>
      <c r="H72" s="25">
        <f t="shared" si="0"/>
        <v>0</v>
      </c>
    </row>
    <row r="73" spans="1:8" ht="23.25" x14ac:dyDescent="0.25">
      <c r="A73" s="22">
        <v>48</v>
      </c>
      <c r="B73" s="23" t="s">
        <v>119</v>
      </c>
      <c r="C73" s="23" t="s">
        <v>154</v>
      </c>
      <c r="D73" s="23" t="s">
        <v>155</v>
      </c>
      <c r="E73" s="23" t="s">
        <v>122</v>
      </c>
      <c r="F73" s="24">
        <v>3</v>
      </c>
      <c r="G73" s="32"/>
      <c r="H73" s="25">
        <f t="shared" si="0"/>
        <v>0</v>
      </c>
    </row>
    <row r="74" spans="1:8" ht="23.25" x14ac:dyDescent="0.25">
      <c r="A74" s="22">
        <v>49</v>
      </c>
      <c r="B74" s="23" t="s">
        <v>119</v>
      </c>
      <c r="C74" s="23" t="s">
        <v>156</v>
      </c>
      <c r="D74" s="23" t="s">
        <v>157</v>
      </c>
      <c r="E74" s="23" t="s">
        <v>122</v>
      </c>
      <c r="F74" s="24">
        <v>28</v>
      </c>
      <c r="G74" s="32"/>
      <c r="H74" s="25">
        <f t="shared" si="0"/>
        <v>0</v>
      </c>
    </row>
    <row r="75" spans="1:8" ht="23.25" x14ac:dyDescent="0.25">
      <c r="A75" s="26">
        <v>50</v>
      </c>
      <c r="B75" s="27" t="s">
        <v>123</v>
      </c>
      <c r="C75" s="27" t="s">
        <v>158</v>
      </c>
      <c r="D75" s="27" t="s">
        <v>159</v>
      </c>
      <c r="E75" s="27" t="s">
        <v>122</v>
      </c>
      <c r="F75" s="28">
        <v>28</v>
      </c>
      <c r="G75" s="34"/>
      <c r="H75" s="25">
        <f t="shared" si="0"/>
        <v>0</v>
      </c>
    </row>
    <row r="76" spans="1:8" ht="23.25" x14ac:dyDescent="0.25">
      <c r="A76" s="22">
        <v>51</v>
      </c>
      <c r="B76" s="23" t="s">
        <v>119</v>
      </c>
      <c r="C76" s="23" t="s">
        <v>160</v>
      </c>
      <c r="D76" s="23" t="s">
        <v>161</v>
      </c>
      <c r="E76" s="23" t="s">
        <v>122</v>
      </c>
      <c r="F76" s="24">
        <v>25</v>
      </c>
      <c r="G76" s="32"/>
      <c r="H76" s="25">
        <f t="shared" si="0"/>
        <v>0</v>
      </c>
    </row>
    <row r="77" spans="1:8" ht="23.25" x14ac:dyDescent="0.25">
      <c r="A77" s="26">
        <v>52</v>
      </c>
      <c r="B77" s="27" t="s">
        <v>123</v>
      </c>
      <c r="C77" s="27" t="s">
        <v>162</v>
      </c>
      <c r="D77" s="27" t="s">
        <v>163</v>
      </c>
      <c r="E77" s="27" t="s">
        <v>122</v>
      </c>
      <c r="F77" s="28">
        <v>25</v>
      </c>
      <c r="G77" s="34"/>
      <c r="H77" s="25">
        <f t="shared" si="0"/>
        <v>0</v>
      </c>
    </row>
    <row r="78" spans="1:8" ht="23.25" x14ac:dyDescent="0.25">
      <c r="A78" s="22">
        <v>53</v>
      </c>
      <c r="B78" s="23" t="s">
        <v>119</v>
      </c>
      <c r="C78" s="23" t="s">
        <v>164</v>
      </c>
      <c r="D78" s="23" t="s">
        <v>165</v>
      </c>
      <c r="E78" s="23" t="s">
        <v>122</v>
      </c>
      <c r="F78" s="24">
        <v>5</v>
      </c>
      <c r="G78" s="32"/>
      <c r="H78" s="25">
        <f t="shared" si="0"/>
        <v>0</v>
      </c>
    </row>
    <row r="79" spans="1:8" ht="23.25" x14ac:dyDescent="0.25">
      <c r="A79" s="26">
        <v>54</v>
      </c>
      <c r="B79" s="27" t="s">
        <v>123</v>
      </c>
      <c r="C79" s="27" t="s">
        <v>166</v>
      </c>
      <c r="D79" s="27" t="s">
        <v>167</v>
      </c>
      <c r="E79" s="27" t="s">
        <v>122</v>
      </c>
      <c r="F79" s="28">
        <v>5</v>
      </c>
      <c r="G79" s="34"/>
      <c r="H79" s="25">
        <f t="shared" si="0"/>
        <v>0</v>
      </c>
    </row>
    <row r="80" spans="1:8" ht="23.25" x14ac:dyDescent="0.25">
      <c r="A80" s="22">
        <v>55</v>
      </c>
      <c r="B80" s="23" t="s">
        <v>119</v>
      </c>
      <c r="C80" s="23" t="s">
        <v>168</v>
      </c>
      <c r="D80" s="23" t="s">
        <v>169</v>
      </c>
      <c r="E80" s="23" t="s">
        <v>122</v>
      </c>
      <c r="F80" s="24">
        <v>64</v>
      </c>
      <c r="G80" s="32"/>
      <c r="H80" s="25">
        <f t="shared" si="0"/>
        <v>0</v>
      </c>
    </row>
    <row r="81" spans="1:8" ht="23.25" x14ac:dyDescent="0.25">
      <c r="A81" s="26">
        <v>56</v>
      </c>
      <c r="B81" s="27" t="s">
        <v>123</v>
      </c>
      <c r="C81" s="27" t="s">
        <v>170</v>
      </c>
      <c r="D81" s="27" t="s">
        <v>171</v>
      </c>
      <c r="E81" s="27" t="s">
        <v>122</v>
      </c>
      <c r="F81" s="28">
        <v>64</v>
      </c>
      <c r="G81" s="34"/>
      <c r="H81" s="25">
        <f t="shared" si="0"/>
        <v>0</v>
      </c>
    </row>
    <row r="82" spans="1:8" ht="23.25" x14ac:dyDescent="0.25">
      <c r="A82" s="22">
        <v>57</v>
      </c>
      <c r="B82" s="23" t="s">
        <v>119</v>
      </c>
      <c r="C82" s="23" t="s">
        <v>172</v>
      </c>
      <c r="D82" s="23" t="s">
        <v>173</v>
      </c>
      <c r="E82" s="23" t="s">
        <v>122</v>
      </c>
      <c r="F82" s="24">
        <v>54</v>
      </c>
      <c r="G82" s="32"/>
      <c r="H82" s="25">
        <f t="shared" ref="H82:H145" si="1">F82*G82</f>
        <v>0</v>
      </c>
    </row>
    <row r="83" spans="1:8" ht="23.25" x14ac:dyDescent="0.25">
      <c r="A83" s="22">
        <v>58</v>
      </c>
      <c r="B83" s="23" t="s">
        <v>119</v>
      </c>
      <c r="C83" s="23" t="s">
        <v>174</v>
      </c>
      <c r="D83" s="23" t="s">
        <v>175</v>
      </c>
      <c r="E83" s="23" t="s">
        <v>122</v>
      </c>
      <c r="F83" s="24">
        <v>3</v>
      </c>
      <c r="G83" s="32"/>
      <c r="H83" s="25">
        <f t="shared" si="1"/>
        <v>0</v>
      </c>
    </row>
    <row r="84" spans="1:8" ht="23.25" x14ac:dyDescent="0.25">
      <c r="A84" s="26">
        <v>59</v>
      </c>
      <c r="B84" s="27" t="s">
        <v>123</v>
      </c>
      <c r="C84" s="27" t="s">
        <v>176</v>
      </c>
      <c r="D84" s="27" t="s">
        <v>177</v>
      </c>
      <c r="E84" s="27" t="s">
        <v>122</v>
      </c>
      <c r="F84" s="28">
        <v>3</v>
      </c>
      <c r="G84" s="34"/>
      <c r="H84" s="25">
        <f t="shared" si="1"/>
        <v>0</v>
      </c>
    </row>
    <row r="85" spans="1:8" ht="23.25" x14ac:dyDescent="0.25">
      <c r="A85" s="22">
        <v>60</v>
      </c>
      <c r="B85" s="23" t="s">
        <v>119</v>
      </c>
      <c r="C85" s="23" t="s">
        <v>178</v>
      </c>
      <c r="D85" s="23" t="s">
        <v>179</v>
      </c>
      <c r="E85" s="23" t="s">
        <v>122</v>
      </c>
      <c r="F85" s="24">
        <v>2</v>
      </c>
      <c r="G85" s="32"/>
      <c r="H85" s="25">
        <f t="shared" si="1"/>
        <v>0</v>
      </c>
    </row>
    <row r="86" spans="1:8" ht="23.25" x14ac:dyDescent="0.25">
      <c r="A86" s="22">
        <v>61</v>
      </c>
      <c r="B86" s="23" t="s">
        <v>119</v>
      </c>
      <c r="C86" s="23" t="s">
        <v>180</v>
      </c>
      <c r="D86" s="23" t="s">
        <v>181</v>
      </c>
      <c r="E86" s="23" t="s">
        <v>122</v>
      </c>
      <c r="F86" s="24">
        <v>1</v>
      </c>
      <c r="G86" s="32"/>
      <c r="H86" s="25">
        <f t="shared" si="1"/>
        <v>0</v>
      </c>
    </row>
    <row r="87" spans="1:8" ht="23.25" x14ac:dyDescent="0.25">
      <c r="A87" s="22">
        <v>62</v>
      </c>
      <c r="B87" s="23" t="s">
        <v>119</v>
      </c>
      <c r="C87" s="23" t="s">
        <v>182</v>
      </c>
      <c r="D87" s="23" t="s">
        <v>183</v>
      </c>
      <c r="E87" s="23" t="s">
        <v>122</v>
      </c>
      <c r="F87" s="24">
        <v>37</v>
      </c>
      <c r="G87" s="32"/>
      <c r="H87" s="25">
        <f t="shared" si="1"/>
        <v>0</v>
      </c>
    </row>
    <row r="88" spans="1:8" ht="23.25" x14ac:dyDescent="0.25">
      <c r="A88" s="22">
        <v>63</v>
      </c>
      <c r="B88" s="23" t="s">
        <v>119</v>
      </c>
      <c r="C88" s="23" t="s">
        <v>184</v>
      </c>
      <c r="D88" s="23" t="s">
        <v>185</v>
      </c>
      <c r="E88" s="23" t="s">
        <v>122</v>
      </c>
      <c r="F88" s="24">
        <v>6</v>
      </c>
      <c r="G88" s="32"/>
      <c r="H88" s="25">
        <f t="shared" si="1"/>
        <v>0</v>
      </c>
    </row>
    <row r="89" spans="1:8" ht="23.25" x14ac:dyDescent="0.25">
      <c r="A89" s="26">
        <v>64</v>
      </c>
      <c r="B89" s="27" t="s">
        <v>123</v>
      </c>
      <c r="C89" s="27" t="s">
        <v>186</v>
      </c>
      <c r="D89" s="27" t="s">
        <v>187</v>
      </c>
      <c r="E89" s="27" t="s">
        <v>122</v>
      </c>
      <c r="F89" s="28">
        <v>6</v>
      </c>
      <c r="G89" s="34"/>
      <c r="H89" s="25">
        <f t="shared" si="1"/>
        <v>0</v>
      </c>
    </row>
    <row r="90" spans="1:8" ht="23.25" x14ac:dyDescent="0.25">
      <c r="A90" s="22">
        <v>65</v>
      </c>
      <c r="B90" s="23" t="s">
        <v>119</v>
      </c>
      <c r="C90" s="23" t="s">
        <v>188</v>
      </c>
      <c r="D90" s="23" t="s">
        <v>189</v>
      </c>
      <c r="E90" s="23" t="s">
        <v>122</v>
      </c>
      <c r="F90" s="24">
        <v>6</v>
      </c>
      <c r="G90" s="32"/>
      <c r="H90" s="25">
        <f t="shared" si="1"/>
        <v>0</v>
      </c>
    </row>
    <row r="91" spans="1:8" ht="23.25" x14ac:dyDescent="0.25">
      <c r="A91" s="22">
        <v>66</v>
      </c>
      <c r="B91" s="23" t="s">
        <v>119</v>
      </c>
      <c r="C91" s="23" t="s">
        <v>190</v>
      </c>
      <c r="D91" s="23" t="s">
        <v>191</v>
      </c>
      <c r="E91" s="23" t="s">
        <v>77</v>
      </c>
      <c r="F91" s="24">
        <v>937</v>
      </c>
      <c r="G91" s="32"/>
      <c r="H91" s="25">
        <f t="shared" si="1"/>
        <v>0</v>
      </c>
    </row>
    <row r="92" spans="1:8" ht="23.25" x14ac:dyDescent="0.25">
      <c r="A92" s="26">
        <v>67</v>
      </c>
      <c r="B92" s="27" t="s">
        <v>123</v>
      </c>
      <c r="C92" s="27" t="s">
        <v>192</v>
      </c>
      <c r="D92" s="27" t="s">
        <v>193</v>
      </c>
      <c r="E92" s="27" t="s">
        <v>77</v>
      </c>
      <c r="F92" s="28">
        <v>937</v>
      </c>
      <c r="G92" s="34"/>
      <c r="H92" s="25">
        <f t="shared" si="1"/>
        <v>0</v>
      </c>
    </row>
    <row r="93" spans="1:8" ht="23.25" x14ac:dyDescent="0.25">
      <c r="A93" s="22">
        <v>68</v>
      </c>
      <c r="B93" s="23" t="s">
        <v>119</v>
      </c>
      <c r="C93" s="23" t="s">
        <v>194</v>
      </c>
      <c r="D93" s="23" t="s">
        <v>195</v>
      </c>
      <c r="E93" s="23" t="s">
        <v>77</v>
      </c>
      <c r="F93" s="24">
        <v>1160</v>
      </c>
      <c r="G93" s="32"/>
      <c r="H93" s="25">
        <f t="shared" si="1"/>
        <v>0</v>
      </c>
    </row>
    <row r="94" spans="1:8" ht="23.25" x14ac:dyDescent="0.25">
      <c r="A94" s="22">
        <v>69</v>
      </c>
      <c r="B94" s="23" t="s">
        <v>119</v>
      </c>
      <c r="C94" s="23" t="s">
        <v>196</v>
      </c>
      <c r="D94" s="23" t="s">
        <v>197</v>
      </c>
      <c r="E94" s="23" t="s">
        <v>77</v>
      </c>
      <c r="F94" s="24">
        <v>291</v>
      </c>
      <c r="G94" s="32"/>
      <c r="H94" s="25">
        <f t="shared" si="1"/>
        <v>0</v>
      </c>
    </row>
    <row r="95" spans="1:8" ht="23.25" x14ac:dyDescent="0.25">
      <c r="A95" s="26">
        <v>70</v>
      </c>
      <c r="B95" s="27" t="s">
        <v>123</v>
      </c>
      <c r="C95" s="27" t="s">
        <v>198</v>
      </c>
      <c r="D95" s="27" t="s">
        <v>199</v>
      </c>
      <c r="E95" s="27" t="s">
        <v>77</v>
      </c>
      <c r="F95" s="28">
        <v>291</v>
      </c>
      <c r="G95" s="34"/>
      <c r="H95" s="25">
        <f t="shared" si="1"/>
        <v>0</v>
      </c>
    </row>
    <row r="96" spans="1:8" ht="23.25" x14ac:dyDescent="0.25">
      <c r="A96" s="22">
        <v>71</v>
      </c>
      <c r="B96" s="23" t="s">
        <v>119</v>
      </c>
      <c r="C96" s="23" t="s">
        <v>200</v>
      </c>
      <c r="D96" s="23" t="s">
        <v>201</v>
      </c>
      <c r="E96" s="23" t="s">
        <v>77</v>
      </c>
      <c r="F96" s="24">
        <v>136</v>
      </c>
      <c r="G96" s="32"/>
      <c r="H96" s="25">
        <f t="shared" si="1"/>
        <v>0</v>
      </c>
    </row>
    <row r="97" spans="1:8" ht="23.25" x14ac:dyDescent="0.25">
      <c r="A97" s="26">
        <v>72</v>
      </c>
      <c r="B97" s="27" t="s">
        <v>123</v>
      </c>
      <c r="C97" s="27" t="s">
        <v>202</v>
      </c>
      <c r="D97" s="27" t="s">
        <v>203</v>
      </c>
      <c r="E97" s="27" t="s">
        <v>77</v>
      </c>
      <c r="F97" s="28">
        <v>136</v>
      </c>
      <c r="G97" s="34"/>
      <c r="H97" s="25">
        <f t="shared" si="1"/>
        <v>0</v>
      </c>
    </row>
    <row r="98" spans="1:8" ht="23.25" x14ac:dyDescent="0.25">
      <c r="A98" s="22">
        <v>73</v>
      </c>
      <c r="B98" s="23" t="s">
        <v>119</v>
      </c>
      <c r="C98" s="23" t="s">
        <v>204</v>
      </c>
      <c r="D98" s="23" t="s">
        <v>205</v>
      </c>
      <c r="E98" s="23" t="s">
        <v>77</v>
      </c>
      <c r="F98" s="24">
        <v>120</v>
      </c>
      <c r="G98" s="32"/>
      <c r="H98" s="25">
        <f t="shared" si="1"/>
        <v>0</v>
      </c>
    </row>
    <row r="99" spans="1:8" ht="23.25" x14ac:dyDescent="0.25">
      <c r="A99" s="22">
        <v>74</v>
      </c>
      <c r="B99" s="23" t="s">
        <v>119</v>
      </c>
      <c r="C99" s="23" t="s">
        <v>206</v>
      </c>
      <c r="D99" s="23" t="s">
        <v>207</v>
      </c>
      <c r="E99" s="23" t="s">
        <v>77</v>
      </c>
      <c r="F99" s="24">
        <v>640</v>
      </c>
      <c r="G99" s="32"/>
      <c r="H99" s="25">
        <f t="shared" si="1"/>
        <v>0</v>
      </c>
    </row>
    <row r="100" spans="1:8" ht="23.25" x14ac:dyDescent="0.25">
      <c r="A100" s="26">
        <v>75</v>
      </c>
      <c r="B100" s="27" t="s">
        <v>123</v>
      </c>
      <c r="C100" s="27" t="s">
        <v>208</v>
      </c>
      <c r="D100" s="27" t="s">
        <v>209</v>
      </c>
      <c r="E100" s="27" t="s">
        <v>77</v>
      </c>
      <c r="F100" s="28">
        <v>640</v>
      </c>
      <c r="G100" s="34"/>
      <c r="H100" s="25">
        <f t="shared" si="1"/>
        <v>0</v>
      </c>
    </row>
    <row r="101" spans="1:8" ht="23.25" x14ac:dyDescent="0.25">
      <c r="A101" s="22">
        <v>76</v>
      </c>
      <c r="B101" s="23" t="s">
        <v>119</v>
      </c>
      <c r="C101" s="23" t="s">
        <v>210</v>
      </c>
      <c r="D101" s="23" t="s">
        <v>211</v>
      </c>
      <c r="E101" s="23" t="s">
        <v>77</v>
      </c>
      <c r="F101" s="24">
        <v>750</v>
      </c>
      <c r="G101" s="32"/>
      <c r="H101" s="25">
        <f t="shared" si="1"/>
        <v>0</v>
      </c>
    </row>
    <row r="102" spans="1:8" ht="23.25" x14ac:dyDescent="0.25">
      <c r="A102" s="22">
        <v>77</v>
      </c>
      <c r="B102" s="23" t="s">
        <v>119</v>
      </c>
      <c r="C102" s="23" t="s">
        <v>212</v>
      </c>
      <c r="D102" s="23" t="s">
        <v>213</v>
      </c>
      <c r="E102" s="23" t="s">
        <v>77</v>
      </c>
      <c r="F102" s="24">
        <v>40</v>
      </c>
      <c r="G102" s="32"/>
      <c r="H102" s="25">
        <f t="shared" si="1"/>
        <v>0</v>
      </c>
    </row>
    <row r="103" spans="1:8" ht="23.25" x14ac:dyDescent="0.25">
      <c r="A103" s="26">
        <v>78</v>
      </c>
      <c r="B103" s="27" t="s">
        <v>214</v>
      </c>
      <c r="C103" s="27" t="s">
        <v>215</v>
      </c>
      <c r="D103" s="27" t="s">
        <v>216</v>
      </c>
      <c r="E103" s="27" t="s">
        <v>77</v>
      </c>
      <c r="F103" s="28">
        <v>40</v>
      </c>
      <c r="G103" s="34"/>
      <c r="H103" s="25">
        <f t="shared" si="1"/>
        <v>0</v>
      </c>
    </row>
    <row r="104" spans="1:8" ht="23.25" x14ac:dyDescent="0.25">
      <c r="A104" s="22">
        <v>79</v>
      </c>
      <c r="B104" s="23" t="s">
        <v>119</v>
      </c>
      <c r="C104" s="23" t="s">
        <v>217</v>
      </c>
      <c r="D104" s="23" t="s">
        <v>218</v>
      </c>
      <c r="E104" s="23" t="s">
        <v>77</v>
      </c>
      <c r="F104" s="24">
        <v>40</v>
      </c>
      <c r="G104" s="32"/>
      <c r="H104" s="25">
        <f t="shared" si="1"/>
        <v>0</v>
      </c>
    </row>
    <row r="105" spans="1:8" ht="23.25" x14ac:dyDescent="0.25">
      <c r="A105" s="22">
        <v>80</v>
      </c>
      <c r="B105" s="23" t="s">
        <v>119</v>
      </c>
      <c r="C105" s="23" t="s">
        <v>219</v>
      </c>
      <c r="D105" s="23" t="s">
        <v>220</v>
      </c>
      <c r="E105" s="23" t="s">
        <v>122</v>
      </c>
      <c r="F105" s="24">
        <v>2</v>
      </c>
      <c r="G105" s="32"/>
      <c r="H105" s="25">
        <f t="shared" si="1"/>
        <v>0</v>
      </c>
    </row>
    <row r="106" spans="1:8" ht="23.25" x14ac:dyDescent="0.25">
      <c r="A106" s="26">
        <v>81</v>
      </c>
      <c r="B106" s="27" t="s">
        <v>123</v>
      </c>
      <c r="C106" s="27" t="s">
        <v>221</v>
      </c>
      <c r="D106" s="27" t="s">
        <v>222</v>
      </c>
      <c r="E106" s="27" t="s">
        <v>122</v>
      </c>
      <c r="F106" s="28">
        <v>2</v>
      </c>
      <c r="G106" s="34"/>
      <c r="H106" s="25">
        <f t="shared" si="1"/>
        <v>0</v>
      </c>
    </row>
    <row r="107" spans="1:8" ht="23.25" x14ac:dyDescent="0.25">
      <c r="A107" s="22">
        <v>82</v>
      </c>
      <c r="B107" s="23" t="s">
        <v>119</v>
      </c>
      <c r="C107" s="23" t="s">
        <v>223</v>
      </c>
      <c r="D107" s="23" t="s">
        <v>224</v>
      </c>
      <c r="E107" s="23" t="s">
        <v>122</v>
      </c>
      <c r="F107" s="24">
        <v>2</v>
      </c>
      <c r="G107" s="32"/>
      <c r="H107" s="25">
        <f t="shared" si="1"/>
        <v>0</v>
      </c>
    </row>
    <row r="108" spans="1:8" ht="23.25" x14ac:dyDescent="0.25">
      <c r="A108" s="22">
        <v>83</v>
      </c>
      <c r="B108" s="23" t="s">
        <v>119</v>
      </c>
      <c r="C108" s="23" t="s">
        <v>225</v>
      </c>
      <c r="D108" s="23" t="s">
        <v>226</v>
      </c>
      <c r="E108" s="23" t="s">
        <v>122</v>
      </c>
      <c r="F108" s="24">
        <v>1</v>
      </c>
      <c r="G108" s="32"/>
      <c r="H108" s="25">
        <f t="shared" si="1"/>
        <v>0</v>
      </c>
    </row>
    <row r="109" spans="1:8" ht="23.25" x14ac:dyDescent="0.25">
      <c r="A109" s="26">
        <v>84</v>
      </c>
      <c r="B109" s="27" t="s">
        <v>123</v>
      </c>
      <c r="C109" s="27" t="s">
        <v>227</v>
      </c>
      <c r="D109" s="27" t="s">
        <v>228</v>
      </c>
      <c r="E109" s="27" t="s">
        <v>122</v>
      </c>
      <c r="F109" s="28">
        <v>1</v>
      </c>
      <c r="G109" s="34"/>
      <c r="H109" s="25">
        <f t="shared" si="1"/>
        <v>0</v>
      </c>
    </row>
    <row r="110" spans="1:8" ht="23.25" x14ac:dyDescent="0.25">
      <c r="A110" s="22">
        <v>85</v>
      </c>
      <c r="B110" s="23" t="s">
        <v>119</v>
      </c>
      <c r="C110" s="23" t="s">
        <v>229</v>
      </c>
      <c r="D110" s="23" t="s">
        <v>230</v>
      </c>
      <c r="E110" s="23" t="s">
        <v>122</v>
      </c>
      <c r="F110" s="24">
        <v>1</v>
      </c>
      <c r="G110" s="32"/>
      <c r="H110" s="25">
        <f t="shared" si="1"/>
        <v>0</v>
      </c>
    </row>
    <row r="111" spans="1:8" ht="23.25" x14ac:dyDescent="0.25">
      <c r="A111" s="22">
        <v>86</v>
      </c>
      <c r="B111" s="23" t="s">
        <v>119</v>
      </c>
      <c r="C111" s="23" t="s">
        <v>231</v>
      </c>
      <c r="D111" s="23" t="s">
        <v>232</v>
      </c>
      <c r="E111" s="23" t="s">
        <v>122</v>
      </c>
      <c r="F111" s="24">
        <v>1</v>
      </c>
      <c r="G111" s="32"/>
      <c r="H111" s="25">
        <f t="shared" si="1"/>
        <v>0</v>
      </c>
    </row>
    <row r="112" spans="1:8" ht="23.25" x14ac:dyDescent="0.25">
      <c r="A112" s="26">
        <v>87</v>
      </c>
      <c r="B112" s="27" t="s">
        <v>123</v>
      </c>
      <c r="C112" s="27" t="s">
        <v>233</v>
      </c>
      <c r="D112" s="27" t="s">
        <v>232</v>
      </c>
      <c r="E112" s="27" t="s">
        <v>122</v>
      </c>
      <c r="F112" s="28">
        <v>1</v>
      </c>
      <c r="G112" s="34"/>
      <c r="H112" s="25">
        <f t="shared" si="1"/>
        <v>0</v>
      </c>
    </row>
    <row r="113" spans="1:8" ht="23.25" x14ac:dyDescent="0.25">
      <c r="A113" s="22">
        <v>88</v>
      </c>
      <c r="B113" s="23" t="s">
        <v>119</v>
      </c>
      <c r="C113" s="23" t="s">
        <v>234</v>
      </c>
      <c r="D113" s="23" t="s">
        <v>235</v>
      </c>
      <c r="E113" s="23" t="s">
        <v>122</v>
      </c>
      <c r="F113" s="24">
        <v>80</v>
      </c>
      <c r="G113" s="32"/>
      <c r="H113" s="25">
        <f t="shared" si="1"/>
        <v>0</v>
      </c>
    </row>
    <row r="114" spans="1:8" ht="23.25" x14ac:dyDescent="0.25">
      <c r="A114" s="26">
        <v>89</v>
      </c>
      <c r="B114" s="27" t="s">
        <v>123</v>
      </c>
      <c r="C114" s="27" t="s">
        <v>236</v>
      </c>
      <c r="D114" s="27" t="s">
        <v>237</v>
      </c>
      <c r="E114" s="27" t="s">
        <v>122</v>
      </c>
      <c r="F114" s="28">
        <v>80</v>
      </c>
      <c r="G114" s="34"/>
      <c r="H114" s="25">
        <f t="shared" si="1"/>
        <v>0</v>
      </c>
    </row>
    <row r="115" spans="1:8" ht="23.25" x14ac:dyDescent="0.25">
      <c r="A115" s="22">
        <v>90</v>
      </c>
      <c r="B115" s="23" t="s">
        <v>119</v>
      </c>
      <c r="C115" s="23" t="s">
        <v>238</v>
      </c>
      <c r="D115" s="23" t="s">
        <v>239</v>
      </c>
      <c r="E115" s="23" t="s">
        <v>122</v>
      </c>
      <c r="F115" s="24">
        <v>3</v>
      </c>
      <c r="G115" s="32"/>
      <c r="H115" s="25">
        <f t="shared" si="1"/>
        <v>0</v>
      </c>
    </row>
    <row r="116" spans="1:8" ht="23.25" x14ac:dyDescent="0.25">
      <c r="A116" s="26">
        <v>91</v>
      </c>
      <c r="B116" s="27" t="s">
        <v>123</v>
      </c>
      <c r="C116" s="27" t="s">
        <v>240</v>
      </c>
      <c r="D116" s="27" t="s">
        <v>241</v>
      </c>
      <c r="E116" s="27" t="s">
        <v>122</v>
      </c>
      <c r="F116" s="28">
        <v>3</v>
      </c>
      <c r="G116" s="34"/>
      <c r="H116" s="25">
        <f t="shared" si="1"/>
        <v>0</v>
      </c>
    </row>
    <row r="117" spans="1:8" ht="23.25" x14ac:dyDescent="0.25">
      <c r="A117" s="22">
        <v>92</v>
      </c>
      <c r="B117" s="23" t="s">
        <v>119</v>
      </c>
      <c r="C117" s="23" t="s">
        <v>242</v>
      </c>
      <c r="D117" s="23" t="s">
        <v>243</v>
      </c>
      <c r="E117" s="23" t="s">
        <v>122</v>
      </c>
      <c r="F117" s="24">
        <v>1</v>
      </c>
      <c r="G117" s="32"/>
      <c r="H117" s="25">
        <f t="shared" si="1"/>
        <v>0</v>
      </c>
    </row>
    <row r="118" spans="1:8" ht="23.25" x14ac:dyDescent="0.25">
      <c r="A118" s="26">
        <v>93</v>
      </c>
      <c r="B118" s="27" t="s">
        <v>123</v>
      </c>
      <c r="C118" s="27" t="s">
        <v>244</v>
      </c>
      <c r="D118" s="27" t="s">
        <v>245</v>
      </c>
      <c r="E118" s="27" t="s">
        <v>122</v>
      </c>
      <c r="F118" s="28">
        <v>1</v>
      </c>
      <c r="G118" s="34"/>
      <c r="H118" s="25">
        <f t="shared" si="1"/>
        <v>0</v>
      </c>
    </row>
    <row r="119" spans="1:8" ht="23.25" x14ac:dyDescent="0.25">
      <c r="A119" s="22">
        <v>94</v>
      </c>
      <c r="B119" s="23" t="s">
        <v>119</v>
      </c>
      <c r="C119" s="23" t="s">
        <v>246</v>
      </c>
      <c r="D119" s="23" t="s">
        <v>247</v>
      </c>
      <c r="E119" s="23" t="s">
        <v>122</v>
      </c>
      <c r="F119" s="24">
        <v>1</v>
      </c>
      <c r="G119" s="32"/>
      <c r="H119" s="25">
        <f t="shared" si="1"/>
        <v>0</v>
      </c>
    </row>
    <row r="120" spans="1:8" ht="23.25" x14ac:dyDescent="0.25">
      <c r="A120" s="26">
        <v>95</v>
      </c>
      <c r="B120" s="27" t="s">
        <v>123</v>
      </c>
      <c r="C120" s="27" t="s">
        <v>248</v>
      </c>
      <c r="D120" s="27" t="s">
        <v>249</v>
      </c>
      <c r="E120" s="27" t="s">
        <v>122</v>
      </c>
      <c r="F120" s="28">
        <v>1</v>
      </c>
      <c r="G120" s="34"/>
      <c r="H120" s="25">
        <f t="shared" si="1"/>
        <v>0</v>
      </c>
    </row>
    <row r="121" spans="1:8" ht="23.25" x14ac:dyDescent="0.25">
      <c r="A121" s="22">
        <v>96</v>
      </c>
      <c r="B121" s="23" t="s">
        <v>119</v>
      </c>
      <c r="C121" s="23" t="s">
        <v>250</v>
      </c>
      <c r="D121" s="23" t="s">
        <v>251</v>
      </c>
      <c r="E121" s="23" t="s">
        <v>122</v>
      </c>
      <c r="F121" s="24">
        <v>1</v>
      </c>
      <c r="G121" s="32"/>
      <c r="H121" s="25">
        <f t="shared" si="1"/>
        <v>0</v>
      </c>
    </row>
    <row r="122" spans="1:8" ht="23.25" x14ac:dyDescent="0.25">
      <c r="A122" s="22">
        <v>97</v>
      </c>
      <c r="B122" s="23" t="s">
        <v>119</v>
      </c>
      <c r="C122" s="23" t="s">
        <v>252</v>
      </c>
      <c r="D122" s="23" t="s">
        <v>253</v>
      </c>
      <c r="E122" s="23" t="s">
        <v>122</v>
      </c>
      <c r="F122" s="24">
        <v>1</v>
      </c>
      <c r="G122" s="32"/>
      <c r="H122" s="25">
        <f t="shared" si="1"/>
        <v>0</v>
      </c>
    </row>
    <row r="123" spans="1:8" ht="23.25" x14ac:dyDescent="0.25">
      <c r="A123" s="26">
        <v>98</v>
      </c>
      <c r="B123" s="27" t="s">
        <v>123</v>
      </c>
      <c r="C123" s="27" t="s">
        <v>254</v>
      </c>
      <c r="D123" s="27" t="s">
        <v>255</v>
      </c>
      <c r="E123" s="27" t="s">
        <v>122</v>
      </c>
      <c r="F123" s="28">
        <v>1</v>
      </c>
      <c r="G123" s="34"/>
      <c r="H123" s="25">
        <f t="shared" si="1"/>
        <v>0</v>
      </c>
    </row>
    <row r="124" spans="1:8" ht="23.25" x14ac:dyDescent="0.25">
      <c r="A124" s="22">
        <v>99</v>
      </c>
      <c r="B124" s="23" t="s">
        <v>119</v>
      </c>
      <c r="C124" s="23" t="s">
        <v>256</v>
      </c>
      <c r="D124" s="23" t="s">
        <v>257</v>
      </c>
      <c r="E124" s="23" t="s">
        <v>122</v>
      </c>
      <c r="F124" s="24">
        <v>1</v>
      </c>
      <c r="G124" s="32"/>
      <c r="H124" s="25">
        <f t="shared" si="1"/>
        <v>0</v>
      </c>
    </row>
    <row r="125" spans="1:8" ht="23.25" x14ac:dyDescent="0.25">
      <c r="A125" s="22">
        <v>100</v>
      </c>
      <c r="B125" s="23" t="s">
        <v>119</v>
      </c>
      <c r="C125" s="23" t="s">
        <v>258</v>
      </c>
      <c r="D125" s="23" t="s">
        <v>259</v>
      </c>
      <c r="E125" s="23" t="s">
        <v>122</v>
      </c>
      <c r="F125" s="24">
        <v>9</v>
      </c>
      <c r="G125" s="32"/>
      <c r="H125" s="25">
        <f t="shared" si="1"/>
        <v>0</v>
      </c>
    </row>
    <row r="126" spans="1:8" ht="23.25" x14ac:dyDescent="0.25">
      <c r="A126" s="26">
        <v>101</v>
      </c>
      <c r="B126" s="27" t="s">
        <v>123</v>
      </c>
      <c r="C126" s="27" t="s">
        <v>260</v>
      </c>
      <c r="D126" s="27" t="s">
        <v>261</v>
      </c>
      <c r="E126" s="27" t="s">
        <v>122</v>
      </c>
      <c r="F126" s="28">
        <v>9</v>
      </c>
      <c r="G126" s="34"/>
      <c r="H126" s="25">
        <f t="shared" si="1"/>
        <v>0</v>
      </c>
    </row>
    <row r="127" spans="1:8" ht="23.25" x14ac:dyDescent="0.25">
      <c r="A127" s="22">
        <v>102</v>
      </c>
      <c r="B127" s="23" t="s">
        <v>119</v>
      </c>
      <c r="C127" s="23" t="s">
        <v>262</v>
      </c>
      <c r="D127" s="23" t="s">
        <v>263</v>
      </c>
      <c r="E127" s="23" t="s">
        <v>122</v>
      </c>
      <c r="F127" s="24">
        <v>3</v>
      </c>
      <c r="G127" s="32"/>
      <c r="H127" s="25">
        <f t="shared" si="1"/>
        <v>0</v>
      </c>
    </row>
    <row r="128" spans="1:8" ht="23.25" x14ac:dyDescent="0.25">
      <c r="A128" s="22">
        <v>103</v>
      </c>
      <c r="B128" s="23" t="s">
        <v>119</v>
      </c>
      <c r="C128" s="23" t="s">
        <v>264</v>
      </c>
      <c r="D128" s="23" t="s">
        <v>265</v>
      </c>
      <c r="E128" s="23" t="s">
        <v>122</v>
      </c>
      <c r="F128" s="24">
        <v>17</v>
      </c>
      <c r="G128" s="32"/>
      <c r="H128" s="25">
        <f t="shared" si="1"/>
        <v>0</v>
      </c>
    </row>
    <row r="129" spans="1:8" ht="23.25" x14ac:dyDescent="0.25">
      <c r="A129" s="26">
        <v>104</v>
      </c>
      <c r="B129" s="27" t="s">
        <v>123</v>
      </c>
      <c r="C129" s="27" t="s">
        <v>266</v>
      </c>
      <c r="D129" s="27" t="s">
        <v>267</v>
      </c>
      <c r="E129" s="27" t="s">
        <v>122</v>
      </c>
      <c r="F129" s="28">
        <v>17</v>
      </c>
      <c r="G129" s="34"/>
      <c r="H129" s="25">
        <f t="shared" si="1"/>
        <v>0</v>
      </c>
    </row>
    <row r="130" spans="1:8" ht="23.25" x14ac:dyDescent="0.25">
      <c r="A130" s="22">
        <v>105</v>
      </c>
      <c r="B130" s="23" t="s">
        <v>119</v>
      </c>
      <c r="C130" s="23" t="s">
        <v>268</v>
      </c>
      <c r="D130" s="23" t="s">
        <v>269</v>
      </c>
      <c r="E130" s="23" t="s">
        <v>122</v>
      </c>
      <c r="F130" s="24">
        <v>3</v>
      </c>
      <c r="G130" s="32"/>
      <c r="H130" s="25">
        <f t="shared" si="1"/>
        <v>0</v>
      </c>
    </row>
    <row r="131" spans="1:8" ht="23.25" x14ac:dyDescent="0.25">
      <c r="A131" s="22">
        <v>106</v>
      </c>
      <c r="B131" s="23" t="s">
        <v>119</v>
      </c>
      <c r="C131" s="23" t="s">
        <v>270</v>
      </c>
      <c r="D131" s="23" t="s">
        <v>271</v>
      </c>
      <c r="E131" s="23" t="s">
        <v>122</v>
      </c>
      <c r="F131" s="24">
        <v>19</v>
      </c>
      <c r="G131" s="32"/>
      <c r="H131" s="25">
        <f t="shared" si="1"/>
        <v>0</v>
      </c>
    </row>
    <row r="132" spans="1:8" ht="23.25" x14ac:dyDescent="0.25">
      <c r="A132" s="22">
        <v>107</v>
      </c>
      <c r="B132" s="23" t="s">
        <v>119</v>
      </c>
      <c r="C132" s="23" t="s">
        <v>272</v>
      </c>
      <c r="D132" s="23" t="s">
        <v>273</v>
      </c>
      <c r="E132" s="23" t="s">
        <v>122</v>
      </c>
      <c r="F132" s="24">
        <v>7</v>
      </c>
      <c r="G132" s="32"/>
      <c r="H132" s="25">
        <f t="shared" si="1"/>
        <v>0</v>
      </c>
    </row>
    <row r="133" spans="1:8" ht="23.25" x14ac:dyDescent="0.25">
      <c r="A133" s="26">
        <v>108</v>
      </c>
      <c r="B133" s="27" t="s">
        <v>123</v>
      </c>
      <c r="C133" s="27" t="s">
        <v>274</v>
      </c>
      <c r="D133" s="27" t="s">
        <v>275</v>
      </c>
      <c r="E133" s="27" t="s">
        <v>122</v>
      </c>
      <c r="F133" s="28">
        <v>7</v>
      </c>
      <c r="G133" s="34"/>
      <c r="H133" s="25">
        <f t="shared" si="1"/>
        <v>0</v>
      </c>
    </row>
    <row r="134" spans="1:8" ht="23.25" x14ac:dyDescent="0.25">
      <c r="A134" s="22">
        <v>109</v>
      </c>
      <c r="B134" s="23" t="s">
        <v>119</v>
      </c>
      <c r="C134" s="23" t="s">
        <v>276</v>
      </c>
      <c r="D134" s="23" t="s">
        <v>277</v>
      </c>
      <c r="E134" s="23" t="s">
        <v>122</v>
      </c>
      <c r="F134" s="24">
        <v>4</v>
      </c>
      <c r="G134" s="32"/>
      <c r="H134" s="25">
        <f t="shared" si="1"/>
        <v>0</v>
      </c>
    </row>
    <row r="135" spans="1:8" ht="23.25" x14ac:dyDescent="0.25">
      <c r="A135" s="22">
        <v>110</v>
      </c>
      <c r="B135" s="23" t="s">
        <v>119</v>
      </c>
      <c r="C135" s="23" t="s">
        <v>278</v>
      </c>
      <c r="D135" s="23" t="s">
        <v>279</v>
      </c>
      <c r="E135" s="23" t="s">
        <v>122</v>
      </c>
      <c r="F135" s="24">
        <v>13</v>
      </c>
      <c r="G135" s="32"/>
      <c r="H135" s="25">
        <f t="shared" si="1"/>
        <v>0</v>
      </c>
    </row>
    <row r="136" spans="1:8" ht="23.25" x14ac:dyDescent="0.25">
      <c r="A136" s="26">
        <v>111</v>
      </c>
      <c r="B136" s="27" t="s">
        <v>123</v>
      </c>
      <c r="C136" s="27" t="s">
        <v>280</v>
      </c>
      <c r="D136" s="27" t="s">
        <v>281</v>
      </c>
      <c r="E136" s="27" t="s">
        <v>122</v>
      </c>
      <c r="F136" s="28">
        <v>13</v>
      </c>
      <c r="G136" s="34"/>
      <c r="H136" s="25">
        <f t="shared" si="1"/>
        <v>0</v>
      </c>
    </row>
    <row r="137" spans="1:8" ht="23.25" x14ac:dyDescent="0.25">
      <c r="A137" s="22">
        <v>112</v>
      </c>
      <c r="B137" s="23" t="s">
        <v>119</v>
      </c>
      <c r="C137" s="23" t="s">
        <v>282</v>
      </c>
      <c r="D137" s="23" t="s">
        <v>283</v>
      </c>
      <c r="E137" s="23" t="s">
        <v>122</v>
      </c>
      <c r="F137" s="24">
        <v>13</v>
      </c>
      <c r="G137" s="32"/>
      <c r="H137" s="25">
        <f t="shared" si="1"/>
        <v>0</v>
      </c>
    </row>
    <row r="138" spans="1:8" ht="23.25" x14ac:dyDescent="0.25">
      <c r="A138" s="22">
        <v>113</v>
      </c>
      <c r="B138" s="23" t="s">
        <v>119</v>
      </c>
      <c r="C138" s="23" t="s">
        <v>284</v>
      </c>
      <c r="D138" s="23" t="s">
        <v>285</v>
      </c>
      <c r="E138" s="23" t="s">
        <v>122</v>
      </c>
      <c r="F138" s="24">
        <v>2</v>
      </c>
      <c r="G138" s="32"/>
      <c r="H138" s="25">
        <f t="shared" si="1"/>
        <v>0</v>
      </c>
    </row>
    <row r="139" spans="1:8" ht="23.25" x14ac:dyDescent="0.25">
      <c r="A139" s="26">
        <v>114</v>
      </c>
      <c r="B139" s="27" t="s">
        <v>123</v>
      </c>
      <c r="C139" s="27" t="s">
        <v>286</v>
      </c>
      <c r="D139" s="27" t="s">
        <v>287</v>
      </c>
      <c r="E139" s="27" t="s">
        <v>122</v>
      </c>
      <c r="F139" s="28">
        <v>2</v>
      </c>
      <c r="G139" s="34"/>
      <c r="H139" s="25">
        <f t="shared" si="1"/>
        <v>0</v>
      </c>
    </row>
    <row r="140" spans="1:8" ht="23.25" x14ac:dyDescent="0.25">
      <c r="A140" s="22">
        <v>115</v>
      </c>
      <c r="B140" s="23" t="s">
        <v>119</v>
      </c>
      <c r="C140" s="23" t="s">
        <v>288</v>
      </c>
      <c r="D140" s="23" t="s">
        <v>289</v>
      </c>
      <c r="E140" s="23" t="s">
        <v>122</v>
      </c>
      <c r="F140" s="24">
        <v>3</v>
      </c>
      <c r="G140" s="32"/>
      <c r="H140" s="25">
        <f t="shared" si="1"/>
        <v>0</v>
      </c>
    </row>
    <row r="141" spans="1:8" ht="23.25" x14ac:dyDescent="0.25">
      <c r="A141" s="22">
        <v>116</v>
      </c>
      <c r="B141" s="23" t="s">
        <v>119</v>
      </c>
      <c r="C141" s="23" t="s">
        <v>290</v>
      </c>
      <c r="D141" s="23" t="s">
        <v>291</v>
      </c>
      <c r="E141" s="23" t="s">
        <v>292</v>
      </c>
      <c r="F141" s="24">
        <v>40</v>
      </c>
      <c r="G141" s="32"/>
      <c r="H141" s="25">
        <f t="shared" si="1"/>
        <v>0</v>
      </c>
    </row>
    <row r="142" spans="1:8" ht="23.25" x14ac:dyDescent="0.25">
      <c r="A142" s="22">
        <v>117</v>
      </c>
      <c r="B142" s="23" t="s">
        <v>119</v>
      </c>
      <c r="C142" s="23" t="s">
        <v>293</v>
      </c>
      <c r="D142" s="23" t="s">
        <v>294</v>
      </c>
      <c r="E142" s="23" t="s">
        <v>292</v>
      </c>
      <c r="F142" s="24">
        <v>16</v>
      </c>
      <c r="G142" s="32"/>
      <c r="H142" s="25">
        <f t="shared" si="1"/>
        <v>0</v>
      </c>
    </row>
    <row r="143" spans="1:8" ht="23.25" x14ac:dyDescent="0.25">
      <c r="A143" s="22">
        <v>118</v>
      </c>
      <c r="B143" s="23" t="s">
        <v>119</v>
      </c>
      <c r="C143" s="23" t="s">
        <v>295</v>
      </c>
      <c r="D143" s="23" t="s">
        <v>296</v>
      </c>
      <c r="E143" s="23" t="s">
        <v>292</v>
      </c>
      <c r="F143" s="24">
        <v>16</v>
      </c>
      <c r="G143" s="32"/>
      <c r="H143" s="25">
        <f t="shared" si="1"/>
        <v>0</v>
      </c>
    </row>
    <row r="144" spans="1:8" ht="23.25" x14ac:dyDescent="0.25">
      <c r="A144" s="22">
        <v>119</v>
      </c>
      <c r="B144" s="23" t="s">
        <v>119</v>
      </c>
      <c r="C144" s="23" t="s">
        <v>297</v>
      </c>
      <c r="D144" s="23" t="s">
        <v>298</v>
      </c>
      <c r="E144" s="23" t="s">
        <v>292</v>
      </c>
      <c r="F144" s="24">
        <v>80</v>
      </c>
      <c r="G144" s="32"/>
      <c r="H144" s="25">
        <f t="shared" si="1"/>
        <v>0</v>
      </c>
    </row>
    <row r="145" spans="1:8" ht="23.25" x14ac:dyDescent="0.25">
      <c r="A145" s="22">
        <v>120</v>
      </c>
      <c r="B145" s="23" t="s">
        <v>119</v>
      </c>
      <c r="C145" s="23" t="s">
        <v>299</v>
      </c>
      <c r="D145" s="23" t="s">
        <v>300</v>
      </c>
      <c r="E145" s="23" t="s">
        <v>292</v>
      </c>
      <c r="F145" s="24">
        <v>40</v>
      </c>
      <c r="G145" s="32"/>
      <c r="H145" s="25">
        <f t="shared" si="1"/>
        <v>0</v>
      </c>
    </row>
    <row r="146" spans="1:8" x14ac:dyDescent="0.25">
      <c r="A146" s="14"/>
      <c r="B146" s="8"/>
      <c r="C146" s="8"/>
      <c r="D146" s="8"/>
      <c r="E146" s="8"/>
      <c r="F146" s="8"/>
      <c r="G146" s="35"/>
      <c r="H146" s="25"/>
    </row>
    <row r="147" spans="1:8" x14ac:dyDescent="0.25">
      <c r="A147" s="15"/>
      <c r="B147" s="16"/>
      <c r="C147" s="17" t="s">
        <v>301</v>
      </c>
      <c r="D147" s="18" t="s">
        <v>302</v>
      </c>
      <c r="E147" s="16"/>
      <c r="F147" s="19"/>
      <c r="G147" s="33"/>
      <c r="H147" s="25"/>
    </row>
    <row r="148" spans="1:8" ht="23.25" x14ac:dyDescent="0.25">
      <c r="A148" s="22">
        <v>121</v>
      </c>
      <c r="B148" s="23" t="s">
        <v>303</v>
      </c>
      <c r="C148" s="23" t="s">
        <v>304</v>
      </c>
      <c r="D148" s="23" t="s">
        <v>305</v>
      </c>
      <c r="E148" s="23" t="s">
        <v>306</v>
      </c>
      <c r="F148" s="24">
        <v>1</v>
      </c>
      <c r="G148" s="32"/>
      <c r="H148" s="25">
        <f t="shared" ref="H148:H151" si="2">F148*G148</f>
        <v>0</v>
      </c>
    </row>
    <row r="149" spans="1:8" ht="23.25" x14ac:dyDescent="0.25">
      <c r="A149" s="22">
        <v>122</v>
      </c>
      <c r="B149" s="23" t="s">
        <v>303</v>
      </c>
      <c r="C149" s="23" t="s">
        <v>307</v>
      </c>
      <c r="D149" s="23" t="s">
        <v>308</v>
      </c>
      <c r="E149" s="23" t="s">
        <v>306</v>
      </c>
      <c r="F149" s="24">
        <v>1</v>
      </c>
      <c r="G149" s="32"/>
      <c r="H149" s="25">
        <f t="shared" si="2"/>
        <v>0</v>
      </c>
    </row>
    <row r="150" spans="1:8" ht="23.25" x14ac:dyDescent="0.25">
      <c r="A150" s="22">
        <v>123</v>
      </c>
      <c r="B150" s="23" t="s">
        <v>303</v>
      </c>
      <c r="C150" s="23" t="s">
        <v>309</v>
      </c>
      <c r="D150" s="23" t="s">
        <v>310</v>
      </c>
      <c r="E150" s="23" t="s">
        <v>306</v>
      </c>
      <c r="F150" s="24">
        <v>1</v>
      </c>
      <c r="G150" s="32"/>
      <c r="H150" s="25">
        <f t="shared" si="2"/>
        <v>0</v>
      </c>
    </row>
    <row r="151" spans="1:8" ht="23.25" x14ac:dyDescent="0.25">
      <c r="A151" s="22">
        <v>124</v>
      </c>
      <c r="B151" s="23" t="s">
        <v>303</v>
      </c>
      <c r="C151" s="23" t="s">
        <v>311</v>
      </c>
      <c r="D151" s="23" t="s">
        <v>312</v>
      </c>
      <c r="E151" s="23" t="s">
        <v>306</v>
      </c>
      <c r="F151" s="24">
        <v>1</v>
      </c>
      <c r="G151" s="32"/>
      <c r="H151" s="25">
        <f t="shared" si="2"/>
        <v>0</v>
      </c>
    </row>
    <row r="152" spans="1:8" x14ac:dyDescent="0.25">
      <c r="A152" s="14"/>
      <c r="B152" s="8"/>
      <c r="C152" s="8"/>
      <c r="D152" s="8"/>
      <c r="E152" s="8"/>
      <c r="F152" s="8"/>
      <c r="G152" s="8"/>
      <c r="H152" s="8"/>
    </row>
    <row r="153" spans="1:8" x14ac:dyDescent="0.25">
      <c r="A153" s="29"/>
      <c r="B153" s="30"/>
      <c r="C153" s="31"/>
      <c r="D153" s="36" t="s">
        <v>315</v>
      </c>
      <c r="E153" s="37"/>
      <c r="F153" s="38"/>
      <c r="G153" s="39"/>
      <c r="H153" s="39">
        <f>SUM(H16:H152)</f>
        <v>0</v>
      </c>
    </row>
  </sheetData>
  <mergeCells count="4">
    <mergeCell ref="A1:H1"/>
    <mergeCell ref="C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10.1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Milan</dc:creator>
  <cp:lastModifiedBy>Cencerová Lucia</cp:lastModifiedBy>
  <dcterms:created xsi:type="dcterms:W3CDTF">2026-04-30T10:19:00Z</dcterms:created>
  <dcterms:modified xsi:type="dcterms:W3CDTF">2026-05-13T06:11:07Z</dcterms:modified>
</cp:coreProperties>
</file>